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PLANES 2024\Desaj 2024-2\"/>
    </mc:Choice>
  </mc:AlternateContent>
  <xr:revisionPtr revIDLastSave="0" documentId="8_{B376BF88-70FD-447F-A6F6-92712C5A8C4D}" xr6:coauthVersionLast="36" xr6:coauthVersionMax="36" xr10:uidLastSave="{00000000-0000-0000-0000-000000000000}"/>
  <bookViews>
    <workbookView xWindow="0" yWindow="0" windowWidth="21570" windowHeight="7860" tabRatio="885" activeTab="3" xr2:uid="{88AE9359-1123-4A22-A41B-C6B85A0AA7B3}"/>
  </bookViews>
  <sheets>
    <sheet name="1- Presentacion " sheetId="34" r:id="rId1"/>
    <sheet name="Conceptos 37001" sheetId="35" r:id="rId2"/>
    <sheet name="2- Análisis de Contexto" sheetId="46" r:id="rId3"/>
    <sheet name="3- Estrategias" sheetId="47"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Contexto'!$A$1:$F$73</definedName>
    <definedName name="_xlnm.Print_Area" localSheetId="5">'5- Identificación de Riesgos'!$A$1:$N$29</definedName>
    <definedName name="_xlnm.Print_Area" localSheetId="6">'6- Valoración Controles'!$A$10:$E$90</definedName>
    <definedName name="_xlnm.Print_Area" localSheetId="7">'7- Mapa Final'!$A$1:$N$39</definedName>
    <definedName name="Data" localSheetId="0">'[1]Tabla de Valoración'!$I$2:$L$5</definedName>
    <definedName name="Data" localSheetId="2">'[2]Tabla de Valoración'!$I$2:$L$5</definedName>
    <definedName name="Data" localSheetId="3">'[2]Tabla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'[2]Tabla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'[2]Tabla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3">[5]GESTION!#REF!</definedName>
    <definedName name="GEST" localSheetId="11">[6]GESTION!#REF!</definedName>
    <definedName name="GEST" localSheetId="12">[6]GESTION!#REF!</definedName>
    <definedName name="GEST" localSheetId="13">[6]GESTION!#REF!</definedName>
    <definedName name="GEST">[6]GESTION!#REF!</definedName>
    <definedName name="INV" localSheetId="2">[4]INVERSION!#REF!</definedName>
    <definedName name="INV" localSheetId="3">[5]INVERSION!#REF!</definedName>
    <definedName name="INV" localSheetId="11">[6]INVERSION!#REF!</definedName>
    <definedName name="INV" localSheetId="12">[6]INVERSION!#REF!</definedName>
    <definedName name="INV" localSheetId="13">[6]INVERSION!#REF!</definedName>
    <definedName name="INV">[6]INVERSION!#REF!</definedName>
    <definedName name="INV_GEST" localSheetId="2">#REF!</definedName>
    <definedName name="INV_GEST" localSheetId="3">#REF!</definedName>
    <definedName name="INV_GEST" localSheetId="11">#REF!</definedName>
    <definedName name="INV_GEST" localSheetId="12">#REF!</definedName>
    <definedName name="INV_GEST" localSheetId="13">#REF!</definedName>
    <definedName name="INV_GEST">#REF!</definedName>
    <definedName name="Posibilidad" localSheetId="0">[7]Hoja2!$H$3:$H$7</definedName>
    <definedName name="Posibilidad" localSheetId="2">[8]Hoja2!$H$3:$H$7</definedName>
    <definedName name="Posibilidad" localSheetId="3">[8]Hoja2!$H$3:$H$7</definedName>
    <definedName name="Posibilidad" localSheetId="4">[7]Hoja2!$H$3:$H$7</definedName>
    <definedName name="Posibilidad" localSheetId="5">[7]Hoja2!$H$3:$H$7</definedName>
    <definedName name="Posibilidad" localSheetId="6">[7]Hoja2!$H$3:$H$7</definedName>
    <definedName name="Posibilidad" localSheetId="1">[7]Hoja2!$H$3:$H$7</definedName>
    <definedName name="Posibilidad">[9]Hoja2!$H$3:$H$7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1" i="41" l="1"/>
  <c r="C13" i="41"/>
  <c r="C80" i="29"/>
  <c r="C80" i="42" s="1"/>
  <c r="B80" i="29"/>
  <c r="B80" i="18" s="1"/>
  <c r="A80" i="29"/>
  <c r="A80" i="43" s="1"/>
  <c r="I22" i="5"/>
  <c r="I21" i="5"/>
  <c r="R80" i="41"/>
  <c r="R81" i="41"/>
  <c r="R82" i="41"/>
  <c r="R83" i="41"/>
  <c r="R84" i="41"/>
  <c r="R85" i="41"/>
  <c r="R86" i="41"/>
  <c r="R87" i="41"/>
  <c r="R88" i="41"/>
  <c r="R89" i="41"/>
  <c r="L80" i="41"/>
  <c r="L81" i="41"/>
  <c r="L82" i="41"/>
  <c r="L83" i="41"/>
  <c r="L84" i="41"/>
  <c r="L85" i="41"/>
  <c r="L86" i="41"/>
  <c r="L87" i="41"/>
  <c r="L88" i="41"/>
  <c r="L89" i="41"/>
  <c r="J80" i="41"/>
  <c r="K80" i="41" s="1"/>
  <c r="J81" i="41"/>
  <c r="J82" i="41"/>
  <c r="J83" i="41"/>
  <c r="J84" i="41"/>
  <c r="J85" i="41"/>
  <c r="J86" i="41"/>
  <c r="J87" i="41"/>
  <c r="J88" i="41"/>
  <c r="J89" i="41"/>
  <c r="C80" i="41"/>
  <c r="C81" i="41"/>
  <c r="C82" i="41"/>
  <c r="C83" i="41"/>
  <c r="C84" i="41"/>
  <c r="C85" i="41"/>
  <c r="C86" i="41"/>
  <c r="C87" i="41"/>
  <c r="C88" i="41"/>
  <c r="C89" i="41"/>
  <c r="B80" i="4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L35" i="40"/>
  <c r="K35" i="40" s="1"/>
  <c r="L36" i="40"/>
  <c r="K36" i="40" s="1"/>
  <c r="L37" i="40"/>
  <c r="K37" i="40" s="1"/>
  <c r="L38" i="40"/>
  <c r="K38" i="40" s="1"/>
  <c r="L39" i="40"/>
  <c r="K39" i="40" s="1"/>
  <c r="L40" i="40"/>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K72" i="40" s="1"/>
  <c r="L73" i="40"/>
  <c r="K73" i="40" s="1"/>
  <c r="L74" i="40"/>
  <c r="K74" i="40" s="1"/>
  <c r="L75" i="40"/>
  <c r="K75" i="40" s="1"/>
  <c r="L76" i="40"/>
  <c r="K76" i="40" s="1"/>
  <c r="L77" i="40"/>
  <c r="K77" i="40" s="1"/>
  <c r="L78" i="40"/>
  <c r="K78" i="40" s="1"/>
  <c r="L79" i="40"/>
  <c r="K79" i="40"/>
  <c r="L80" i="40"/>
  <c r="K80" i="40" s="1"/>
  <c r="L81" i="40"/>
  <c r="K81" i="40" s="1"/>
  <c r="L82" i="40"/>
  <c r="K82" i="40" s="1"/>
  <c r="L83" i="40"/>
  <c r="K83" i="40" s="1"/>
  <c r="L84" i="40"/>
  <c r="K84" i="40" s="1"/>
  <c r="L85" i="40"/>
  <c r="K85" i="40"/>
  <c r="L86" i="40"/>
  <c r="K86" i="40" s="1"/>
  <c r="L87" i="40"/>
  <c r="K87" i="40" s="1"/>
  <c r="L88" i="40"/>
  <c r="K88" i="40" s="1"/>
  <c r="L89" i="40"/>
  <c r="K89" i="40" s="1"/>
  <c r="L11" i="40"/>
  <c r="K11" i="40" s="1"/>
  <c r="L12" i="40"/>
  <c r="K12" i="40"/>
  <c r="L13" i="40"/>
  <c r="K13" i="40" s="1"/>
  <c r="L14" i="40"/>
  <c r="K14" i="40" s="1"/>
  <c r="L15" i="40"/>
  <c r="K15" i="40" s="1"/>
  <c r="L16" i="40"/>
  <c r="K16" i="40" s="1"/>
  <c r="L17" i="40"/>
  <c r="K17" i="40" s="1"/>
  <c r="L18" i="40"/>
  <c r="K18" i="40"/>
  <c r="G80" i="40"/>
  <c r="H80" i="40" s="1"/>
  <c r="C80" i="44"/>
  <c r="C5" i="44"/>
  <c r="C4" i="44"/>
  <c r="C5" i="43"/>
  <c r="C4" i="43"/>
  <c r="C5" i="42"/>
  <c r="C4" i="42"/>
  <c r="C5" i="18"/>
  <c r="C4" i="18"/>
  <c r="R49" i="41"/>
  <c r="R42" i="41"/>
  <c r="R43" i="41"/>
  <c r="R44" i="41"/>
  <c r="R45" i="41"/>
  <c r="R46" i="41"/>
  <c r="R47" i="41"/>
  <c r="R48" i="41"/>
  <c r="J49" i="41"/>
  <c r="J45" i="41"/>
  <c r="J46" i="41"/>
  <c r="J47" i="41"/>
  <c r="J48"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40" i="41"/>
  <c r="B50" i="41"/>
  <c r="B60" i="41"/>
  <c r="B70" i="41"/>
  <c r="B10" i="41"/>
  <c r="E79" i="29"/>
  <c r="E78" i="29"/>
  <c r="E77" i="29"/>
  <c r="E76" i="29"/>
  <c r="E75" i="29"/>
  <c r="E74" i="29"/>
  <c r="E73" i="29"/>
  <c r="E72" i="29"/>
  <c r="E71" i="29"/>
  <c r="E70" i="29"/>
  <c r="C70" i="29"/>
  <c r="C70" i="42" s="1"/>
  <c r="B70" i="29"/>
  <c r="B70" i="43" s="1"/>
  <c r="A70" i="29"/>
  <c r="A70" i="42" s="1"/>
  <c r="E69" i="29"/>
  <c r="E68" i="29"/>
  <c r="E67" i="29"/>
  <c r="E66" i="29"/>
  <c r="E65" i="29"/>
  <c r="E64" i="29"/>
  <c r="E63" i="29"/>
  <c r="E62" i="29"/>
  <c r="E61" i="29"/>
  <c r="E60" i="29"/>
  <c r="C60" i="29"/>
  <c r="C60" i="43" s="1"/>
  <c r="B60" i="29"/>
  <c r="B60" i="43" s="1"/>
  <c r="A60" i="29"/>
  <c r="A60" i="43" s="1"/>
  <c r="E59" i="29"/>
  <c r="E58" i="29"/>
  <c r="E57" i="29"/>
  <c r="E56" i="29"/>
  <c r="E55" i="29"/>
  <c r="E54" i="29"/>
  <c r="E53" i="29"/>
  <c r="E52" i="29"/>
  <c r="E51" i="29"/>
  <c r="E50" i="29"/>
  <c r="C50" i="29"/>
  <c r="C50" i="42" s="1"/>
  <c r="B50" i="29"/>
  <c r="B50" i="43" s="1"/>
  <c r="A50" i="29"/>
  <c r="A50" i="42" s="1"/>
  <c r="E49" i="29"/>
  <c r="E48" i="29"/>
  <c r="E47" i="29"/>
  <c r="E46" i="29"/>
  <c r="E45" i="29"/>
  <c r="E44" i="29"/>
  <c r="E43" i="29"/>
  <c r="E42" i="29"/>
  <c r="E41" i="29"/>
  <c r="E40" i="29"/>
  <c r="C40" i="29"/>
  <c r="C40" i="43" s="1"/>
  <c r="B40" i="29"/>
  <c r="B40" i="43" s="1"/>
  <c r="B40" i="42"/>
  <c r="A40" i="29"/>
  <c r="A40" i="42" s="1"/>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40" i="41"/>
  <c r="C41" i="41"/>
  <c r="C42" i="41"/>
  <c r="C43" i="41"/>
  <c r="C44" i="41"/>
  <c r="C45" i="41"/>
  <c r="C46" i="41"/>
  <c r="C47" i="41"/>
  <c r="C48" i="41"/>
  <c r="C49" i="41"/>
  <c r="C3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4" i="41"/>
  <c r="C10" i="41"/>
  <c r="L23" i="41"/>
  <c r="L24" i="41"/>
  <c r="L25" i="41"/>
  <c r="L26" i="41"/>
  <c r="L27" i="41"/>
  <c r="L28" i="41"/>
  <c r="L29" i="41"/>
  <c r="L30" i="41"/>
  <c r="L31" i="41"/>
  <c r="L32" i="41"/>
  <c r="L33" i="41"/>
  <c r="L34" i="41"/>
  <c r="L35" i="41"/>
  <c r="L36" i="41"/>
  <c r="L37" i="41"/>
  <c r="L38" i="41"/>
  <c r="L39" i="41"/>
  <c r="L40"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14" i="41"/>
  <c r="L15" i="41"/>
  <c r="L16" i="41"/>
  <c r="L17" i="41"/>
  <c r="L18" i="41"/>
  <c r="L19" i="41"/>
  <c r="L20" i="41"/>
  <c r="L21" i="41"/>
  <c r="L22" i="41"/>
  <c r="R11" i="41"/>
  <c r="R10" i="41"/>
  <c r="L13" i="41"/>
  <c r="L12" i="41"/>
  <c r="L11" i="41"/>
  <c r="L1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R59" i="41"/>
  <c r="J59" i="41"/>
  <c r="R58" i="41"/>
  <c r="J58" i="41"/>
  <c r="R57" i="41"/>
  <c r="J57" i="41"/>
  <c r="R56" i="41"/>
  <c r="J56" i="41"/>
  <c r="R55" i="41"/>
  <c r="J55" i="41"/>
  <c r="R54" i="41"/>
  <c r="J54" i="41"/>
  <c r="R53" i="41"/>
  <c r="J53" i="41"/>
  <c r="R52" i="41"/>
  <c r="J52" i="41"/>
  <c r="R51" i="41"/>
  <c r="J51" i="41"/>
  <c r="R50" i="41"/>
  <c r="S50" i="41" s="1"/>
  <c r="J50" i="41"/>
  <c r="J44" i="41"/>
  <c r="J43" i="41"/>
  <c r="J42" i="41"/>
  <c r="R41" i="41"/>
  <c r="J41" i="41"/>
  <c r="R40" i="41"/>
  <c r="J40" i="41"/>
  <c r="K40" i="41" s="1"/>
  <c r="R39" i="41"/>
  <c r="J39" i="41"/>
  <c r="R38" i="41"/>
  <c r="J38" i="41"/>
  <c r="R37" i="41"/>
  <c r="J37" i="41"/>
  <c r="R36" i="41"/>
  <c r="J36" i="41"/>
  <c r="R35" i="41"/>
  <c r="J35" i="41"/>
  <c r="R34" i="41"/>
  <c r="J34" i="41"/>
  <c r="R33" i="41"/>
  <c r="J33" i="41"/>
  <c r="R32" i="41"/>
  <c r="J32" i="41"/>
  <c r="R31" i="41"/>
  <c r="J31" i="41"/>
  <c r="R30" i="41"/>
  <c r="J30" i="41"/>
  <c r="J24" i="41"/>
  <c r="J23" i="41"/>
  <c r="J22" i="41"/>
  <c r="J21" i="41"/>
  <c r="R20" i="41"/>
  <c r="J20" i="41"/>
  <c r="J14" i="41"/>
  <c r="J13" i="41"/>
  <c r="K10" i="41" s="1"/>
  <c r="J12" i="41"/>
  <c r="J11" i="41"/>
  <c r="J10" i="41"/>
  <c r="C30" i="29"/>
  <c r="C30" i="42" s="1"/>
  <c r="B30" i="29"/>
  <c r="B30" i="44" s="1"/>
  <c r="A30" i="29"/>
  <c r="A30" i="18" s="1"/>
  <c r="C20" i="29"/>
  <c r="C20" i="42" s="1"/>
  <c r="B20" i="29"/>
  <c r="B20" i="43" s="1"/>
  <c r="A20" i="29"/>
  <c r="A20" i="44" s="1"/>
  <c r="C10" i="29"/>
  <c r="C10" i="43" s="1"/>
  <c r="B10" i="29"/>
  <c r="B10" i="43" s="1"/>
  <c r="A10" i="29"/>
  <c r="A10" i="43" s="1"/>
  <c r="G70" i="40"/>
  <c r="H70" i="40" s="1"/>
  <c r="G60" i="40"/>
  <c r="H60" i="40" s="1"/>
  <c r="G50" i="40"/>
  <c r="H50" i="40"/>
  <c r="G40" i="40"/>
  <c r="H40" i="40" s="1"/>
  <c r="G30" i="40"/>
  <c r="H30" i="40" s="1"/>
  <c r="G20" i="40"/>
  <c r="H20" i="40" s="1"/>
  <c r="G10" i="40"/>
  <c r="H10" i="40" s="1"/>
  <c r="K60" i="41"/>
  <c r="K20" i="41"/>
  <c r="A40" i="18"/>
  <c r="A70" i="18"/>
  <c r="A10" i="42"/>
  <c r="A40" i="44"/>
  <c r="A70" i="44"/>
  <c r="B40" i="18"/>
  <c r="A60" i="18"/>
  <c r="A70" i="43"/>
  <c r="C70" i="44"/>
  <c r="B60" i="18"/>
  <c r="B50" i="42"/>
  <c r="A50" i="18"/>
  <c r="B50" i="18"/>
  <c r="M20" i="40"/>
  <c r="F50" i="29"/>
  <c r="C10" i="18"/>
  <c r="A10" i="18"/>
  <c r="A60" i="44" l="1"/>
  <c r="B70" i="42"/>
  <c r="C80" i="43"/>
  <c r="A80" i="44"/>
  <c r="A80" i="18"/>
  <c r="A80" i="42"/>
  <c r="A10" i="44"/>
  <c r="C70" i="18"/>
  <c r="C70" i="43"/>
  <c r="B70" i="44"/>
  <c r="B70" i="18"/>
  <c r="C80" i="18"/>
  <c r="A60" i="42"/>
  <c r="C50" i="44"/>
  <c r="C60" i="44"/>
  <c r="C50" i="43"/>
  <c r="C10" i="42"/>
  <c r="C20" i="18"/>
  <c r="A30" i="42"/>
  <c r="B80" i="42"/>
  <c r="C60" i="18"/>
  <c r="A20" i="43"/>
  <c r="C60" i="42"/>
  <c r="S10" i="41"/>
  <c r="S40" i="41"/>
  <c r="S70" i="41"/>
  <c r="K30" i="41"/>
  <c r="S20" i="41"/>
  <c r="S30" i="41"/>
  <c r="S60" i="41"/>
  <c r="K50" i="41"/>
  <c r="K70" i="41"/>
  <c r="S80" i="41"/>
  <c r="U20" i="41"/>
  <c r="K20" i="29" s="1"/>
  <c r="E20" i="18" s="1"/>
  <c r="T60" i="41"/>
  <c r="J60" i="29" s="1"/>
  <c r="B10" i="42"/>
  <c r="B10" i="18"/>
  <c r="C40" i="44"/>
  <c r="B80" i="43"/>
  <c r="M30" i="40"/>
  <c r="A20" i="42"/>
  <c r="B80" i="44"/>
  <c r="B20" i="42"/>
  <c r="B30" i="43"/>
  <c r="M60" i="40"/>
  <c r="N60" i="40" s="1"/>
  <c r="H60" i="29" s="1"/>
  <c r="M40" i="40"/>
  <c r="U40" i="41" s="1"/>
  <c r="K40" i="29" s="1"/>
  <c r="C30" i="43"/>
  <c r="B30" i="18"/>
  <c r="A20" i="18"/>
  <c r="B30" i="42"/>
  <c r="U30" i="41"/>
  <c r="K30" i="29" s="1"/>
  <c r="G30" i="29"/>
  <c r="T10" i="41"/>
  <c r="F10" i="29"/>
  <c r="O20" i="40"/>
  <c r="N20" i="40"/>
  <c r="H20" i="29" s="1"/>
  <c r="F20" i="29"/>
  <c r="T20" i="41"/>
  <c r="G40" i="29"/>
  <c r="O30" i="40"/>
  <c r="T30" i="41"/>
  <c r="F30" i="29"/>
  <c r="N30" i="40"/>
  <c r="H30" i="29" s="1"/>
  <c r="N40" i="40"/>
  <c r="H40" i="29" s="1"/>
  <c r="T40" i="41"/>
  <c r="F40" i="29"/>
  <c r="F80" i="29"/>
  <c r="T80" i="41"/>
  <c r="T70" i="41"/>
  <c r="F70" i="29"/>
  <c r="M50" i="40"/>
  <c r="M10" i="40"/>
  <c r="C40" i="18"/>
  <c r="T50" i="41"/>
  <c r="C50" i="18"/>
  <c r="C20" i="43"/>
  <c r="C40" i="42"/>
  <c r="A50" i="44"/>
  <c r="K40" i="40"/>
  <c r="K34" i="40"/>
  <c r="F60" i="29"/>
  <c r="C20" i="44"/>
  <c r="B40" i="44"/>
  <c r="A30" i="44"/>
  <c r="B50" i="44"/>
  <c r="M70" i="40"/>
  <c r="N70" i="40" s="1"/>
  <c r="H70" i="29" s="1"/>
  <c r="B60" i="44"/>
  <c r="C30" i="18"/>
  <c r="B10" i="44"/>
  <c r="C30" i="44"/>
  <c r="M80" i="40"/>
  <c r="N80" i="40" s="1"/>
  <c r="H80" i="29" s="1"/>
  <c r="B20" i="18"/>
  <c r="B20" i="44"/>
  <c r="C10" i="44"/>
  <c r="A30" i="43"/>
  <c r="G20" i="29"/>
  <c r="A40" i="43"/>
  <c r="A50" i="43"/>
  <c r="B60" i="42"/>
  <c r="E20" i="43" l="1"/>
  <c r="E20" i="44"/>
  <c r="E20" i="42"/>
  <c r="O80" i="40"/>
  <c r="U60" i="41"/>
  <c r="G60" i="29"/>
  <c r="J50" i="29"/>
  <c r="G10" i="29"/>
  <c r="U10" i="41"/>
  <c r="K10" i="29" s="1"/>
  <c r="O10" i="40"/>
  <c r="U80" i="41"/>
  <c r="K80" i="29" s="1"/>
  <c r="G80" i="29"/>
  <c r="N10" i="40"/>
  <c r="H10" i="29" s="1"/>
  <c r="G50" i="29"/>
  <c r="U50" i="41"/>
  <c r="K50" i="29" s="1"/>
  <c r="J10" i="29"/>
  <c r="O70" i="40"/>
  <c r="V30" i="41"/>
  <c r="M30" i="29" s="1"/>
  <c r="J30" i="29"/>
  <c r="V40" i="41"/>
  <c r="M40" i="29" s="1"/>
  <c r="J40" i="29"/>
  <c r="D60" i="42"/>
  <c r="D60" i="44"/>
  <c r="D60" i="43"/>
  <c r="D60" i="18"/>
  <c r="J20" i="29"/>
  <c r="V20" i="41"/>
  <c r="M20" i="29" s="1"/>
  <c r="N50" i="40"/>
  <c r="H50" i="29" s="1"/>
  <c r="J80" i="29"/>
  <c r="G70" i="29"/>
  <c r="U70" i="41"/>
  <c r="K70" i="29" s="1"/>
  <c r="J70" i="29"/>
  <c r="E40" i="42"/>
  <c r="E40" i="18"/>
  <c r="E40" i="44"/>
  <c r="E40" i="43"/>
  <c r="E30" i="18"/>
  <c r="E30" i="43"/>
  <c r="E30" i="42"/>
  <c r="E30" i="44"/>
  <c r="K60" i="29" l="1"/>
  <c r="V60" i="41"/>
  <c r="M60" i="29" s="1"/>
  <c r="D80" i="43"/>
  <c r="D80" i="42"/>
  <c r="D80" i="18"/>
  <c r="D80" i="44"/>
  <c r="V10" i="41"/>
  <c r="M10" i="29" s="1"/>
  <c r="F20" i="42"/>
  <c r="F20" i="44"/>
  <c r="F20" i="18"/>
  <c r="F20" i="43"/>
  <c r="E80" i="44"/>
  <c r="E80" i="43"/>
  <c r="E80" i="42"/>
  <c r="E80" i="18"/>
  <c r="D20" i="42"/>
  <c r="D20" i="44"/>
  <c r="D20" i="18"/>
  <c r="D20" i="43"/>
  <c r="V70" i="41"/>
  <c r="M70" i="29" s="1"/>
  <c r="F40" i="43"/>
  <c r="F40" i="42"/>
  <c r="F40" i="44"/>
  <c r="F40" i="18"/>
  <c r="D30" i="42"/>
  <c r="D30" i="43"/>
  <c r="D30" i="44"/>
  <c r="D30" i="18"/>
  <c r="E10" i="18"/>
  <c r="E10" i="43"/>
  <c r="E10" i="44"/>
  <c r="E10" i="42"/>
  <c r="D40" i="42"/>
  <c r="D40" i="44"/>
  <c r="D40" i="43"/>
  <c r="D40" i="18"/>
  <c r="D70" i="43"/>
  <c r="D70" i="44"/>
  <c r="D70" i="18"/>
  <c r="D70" i="42"/>
  <c r="E70" i="42"/>
  <c r="E70" i="44"/>
  <c r="E70" i="18"/>
  <c r="E70" i="43"/>
  <c r="E50" i="42"/>
  <c r="E50" i="43"/>
  <c r="E50" i="44"/>
  <c r="E50" i="18"/>
  <c r="F30" i="44"/>
  <c r="F30" i="42"/>
  <c r="F30" i="18"/>
  <c r="F30" i="43"/>
  <c r="V50" i="41"/>
  <c r="M50" i="29" s="1"/>
  <c r="V80" i="41"/>
  <c r="M80" i="29" s="1"/>
  <c r="D10" i="44"/>
  <c r="D10" i="43"/>
  <c r="D10" i="42"/>
  <c r="D10" i="18"/>
  <c r="D50" i="18"/>
  <c r="D50" i="42"/>
  <c r="D50" i="43"/>
  <c r="D50" i="44"/>
  <c r="F60" i="42" l="1"/>
  <c r="F60" i="43"/>
  <c r="F60" i="44"/>
  <c r="F60" i="18"/>
  <c r="E60" i="18"/>
  <c r="E60" i="43"/>
  <c r="E60" i="42"/>
  <c r="E60" i="44"/>
  <c r="F70" i="44"/>
  <c r="F70" i="42"/>
  <c r="F70" i="43"/>
  <c r="F70" i="18"/>
  <c r="F10" i="44"/>
  <c r="F10" i="18"/>
  <c r="F10" i="42"/>
  <c r="F10" i="43"/>
  <c r="F80" i="44"/>
  <c r="F80" i="43"/>
  <c r="F80" i="18"/>
  <c r="F80" i="42"/>
  <c r="F50" i="43"/>
  <c r="F50" i="44"/>
  <c r="F50" i="18"/>
  <c r="F50" i="42"/>
  <c r="Z47"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<sst xmlns="http://schemas.openxmlformats.org/spreadsheetml/2006/main" count="1121" uniqueCount="534">
  <si>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</si>
  <si>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</si>
  <si>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</si>
  <si>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</si>
  <si>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</si>
  <si>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</si>
  <si>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</si>
  <si>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</si>
  <si>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</si>
  <si>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</si>
  <si>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</si>
  <si>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</si>
  <si>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</si>
  <si>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</si>
  <si>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</si>
  <si>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</si>
  <si>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</si>
  <si>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</si>
  <si>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</si>
  <si>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</si>
  <si>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</si>
  <si>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</si>
  <si>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</si>
  <si>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</si>
  <si>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</si>
  <si>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</si>
  <si>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</si>
  <si>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</si>
  <si>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</si>
  <si>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</si>
  <si>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</si>
  <si>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</si>
  <si>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</si>
  <si>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</si>
  <si>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</si>
  <si>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</si>
  <si>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</si>
  <si>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</si>
  <si>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</si>
  <si>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</si>
  <si>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</si>
  <si>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</si>
  <si>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</si>
  <si>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Sociales  y culturales (cultura, religión, demografía, responsabilidad social, orden público)</t>
  </si>
  <si>
    <t xml:space="preserve">Incremento de la credibilidad y confianza en la administración de justicia al implementar y certificar sus Sistemas de Gestión. </t>
  </si>
  <si>
    <t>Interrupción del servicio público de Administrar Justicia a causa del pandemias y sus variantes.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</si>
  <si>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</si>
  <si>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</si>
  <si>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</si>
  <si>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</si>
  <si>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</si>
  <si>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Legales y reglamentarios (estándares nacionales, internacionales, regulación)</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</si>
  <si>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</si>
  <si>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</si>
  <si>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</si>
  <si>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</si>
  <si>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</si>
  <si>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</si>
  <si>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</si>
  <si>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</si>
  <si>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</si>
  <si>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</si>
  <si>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</si>
  <si>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</si>
  <si>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</si>
  <si>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</si>
  <si>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</si>
  <si>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</si>
  <si>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</si>
  <si>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</si>
  <si>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</si>
  <si>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</si>
  <si>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</si>
  <si>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</si>
  <si>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</si>
  <si>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</si>
  <si>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Debilidad para el fortalecimiento de competencias propias en el desarrollo de las actividades asignadas</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</si>
  <si>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</si>
  <si>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</si>
  <si>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</si>
  <si>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</si>
  <si>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</si>
  <si>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</si>
  <si>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</si>
  <si>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</si>
  <si>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Falencias en la articulación con los modelos gobernanza de Tecnologías de la Información (TI) en la entidad</t>
  </si>
  <si>
    <t>Carencia del software de gestión para el manejo integral de la información.</t>
  </si>
  <si>
    <t xml:space="preserve">Documentación (actualización, coherencia, aplicabilidad) </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</si>
  <si>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</si>
  <si>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</si>
  <si>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</si>
  <si>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Elementos de trabajo (papel, equipos, herramientas)</t>
  </si>
  <si>
    <t>Uso adecuado de los elementos de trabajo</t>
  </si>
  <si>
    <t>Comunicación Interna (canales utilizados y su efectividad, flujo de la información necesaria para el desarrollo de las actividades)</t>
  </si>
  <si>
    <t>Fortalecimiento de la pagina web institucional y mecanismos de comunicación</t>
  </si>
  <si>
    <t>Uso adecuado del micrositio asignado al Consejo Seccional de la Judicatura</t>
  </si>
  <si>
    <t>Uso adecuado de los correos electrónicos</t>
  </si>
  <si>
    <t>Uso adecuado del aplicativo SIGOBIUS</t>
  </si>
  <si>
    <t>Uso adecuado de la imagen corporativa y los logos en los cuales se encuentra certificada la Rama Judicial</t>
  </si>
  <si>
    <t>Ambientales</t>
  </si>
  <si>
    <t>Disminución en el uso de papel, toners y demás elementos de oficina al implementar el uso de medios tecnológicos</t>
  </si>
  <si>
    <t xml:space="preserve"> </t>
  </si>
  <si>
    <t>ESTRATEGIAS  DOFA</t>
  </si>
  <si>
    <t>ESTRATEGIA / ACCIÓN / PROYECTO</t>
  </si>
  <si>
    <t xml:space="preserve">GESTIONA  </t>
  </si>
  <si>
    <t xml:space="preserve">DOCUMENTADA EN </t>
  </si>
  <si>
    <t>A</t>
  </si>
  <si>
    <t>O</t>
  </si>
  <si>
    <t>D</t>
  </si>
  <si>
    <t>F</t>
  </si>
  <si>
    <t>Realizar seguimiento al plan de acción y realizar el reporte oportuno</t>
  </si>
  <si>
    <t>Mantener, actualizar y documentar  el Sistema Integrado de Gestión SIGCMA, en el contexto especifico</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</si>
  <si>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</si>
  <si>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</si>
  <si>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</si>
  <si>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</si>
  <si>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</si>
  <si>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</si>
  <si>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</si>
  <si>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</si>
  <si>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</si>
  <si>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</si>
  <si>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</si>
  <si>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</si>
  <si>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</si>
  <si>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</si>
  <si>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</si>
  <si>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</si>
  <si>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</si>
  <si>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</si>
  <si>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</si>
  <si>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</si>
  <si>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</si>
  <si>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</si>
  <si>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</si>
  <si>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</si>
  <si>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</si>
  <si>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</si>
  <si>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</si>
  <si>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</si>
  <si>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</si>
  <si>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</si>
  <si>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</si>
  <si>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</si>
  <si>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</si>
  <si>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</si>
  <si>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</si>
  <si>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</si>
  <si>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</si>
  <si>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</si>
  <si>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</si>
  <si>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</si>
  <si>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</si>
  <si>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</si>
  <si>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</si>
  <si>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</si>
  <si>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</si>
  <si>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</si>
  <si>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</si>
  <si>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</si>
  <si>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</si>
  <si>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</si>
  <si>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</si>
  <si>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</si>
  <si>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</si>
  <si>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</si>
  <si>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</si>
  <si>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</si>
  <si>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</si>
  <si>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</si>
  <si>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</si>
  <si>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</si>
  <si>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</si>
  <si>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</si>
  <si>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</si>
  <si>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</si>
  <si>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</si>
  <si>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</si>
  <si>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</si>
  <si>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</si>
  <si>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</si>
  <si>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</si>
  <si>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</si>
  <si>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</si>
  <si>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</si>
  <si>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</si>
  <si>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</si>
  <si>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</si>
  <si>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</si>
  <si>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</si>
  <si>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</si>
  <si>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</si>
  <si>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</si>
  <si>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</si>
  <si>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</si>
  <si>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</si>
  <si>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</si>
  <si>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</si>
  <si>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</si>
  <si>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</si>
  <si>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</si>
  <si>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</si>
  <si>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</si>
  <si>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</si>
  <si>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</si>
  <si>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</si>
  <si>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</si>
  <si>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</si>
  <si>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</si>
  <si>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</si>
  <si>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</si>
  <si>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</si>
  <si>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</si>
  <si>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</si>
  <si>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</si>
  <si>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</si>
  <si>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</si>
  <si>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</si>
  <si>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</si>
  <si>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</si>
  <si>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</si>
  <si>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</si>
  <si>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</si>
  <si>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</si>
  <si>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</si>
  <si>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</si>
  <si>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</si>
  <si>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falta de controles</t>
  </si>
  <si>
    <t xml:space="preserve">De la entidad, seccional, despachos a nivel departamental </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</si>
  <si>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</si>
  <si>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</si>
  <si>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</si>
  <si>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</si>
  <si>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</si>
  <si>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</si>
  <si>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</si>
  <si>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</si>
  <si>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De un área del nivel central, seccional o despacho judicial </t>
  </si>
  <si>
    <t xml:space="preserve">Emitir o presentar  en forma  errada o tardia  los  Balances de la entidad </t>
  </si>
  <si>
    <t xml:space="preserve">Se incumple con los tiempos y condiciones etablecidas por la Contaduria General de la Nacion para la presentacion de los Estados Financieros  </t>
  </si>
  <si>
    <t>Fallas en los controles</t>
  </si>
  <si>
    <t xml:space="preserve">Fallas en los sistemas de información </t>
  </si>
  <si>
    <t>Afectación al presupuesto  en un valor  &lt;1% y ≥5%.</t>
  </si>
  <si>
    <t>Recibo de información fuera de tiempo</t>
  </si>
  <si>
    <t>Operaciones no registradas</t>
  </si>
  <si>
    <t xml:space="preserve">Registros errados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</si>
  <si>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</si>
  <si>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</si>
  <si>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Falta de ética y valores.</t>
  </si>
  <si>
    <t>Insuficientes programas de capacitación para la toma de conciencia debido al desconocimiento de la ley antisoborno (ISO 37001:2016), Plan Anticorrupción y  de los  valores y principios propios de la entidad.</t>
  </si>
  <si>
    <t>Afectación al presupuesto en un valor &lt;0,5% y ≥1%.</t>
  </si>
  <si>
    <t>Desconocimiento del Código de Etica y Buen Gobierno.</t>
  </si>
  <si>
    <t>Falta o inaplicación de controles.</t>
  </si>
  <si>
    <t>1. Falta de ética de los servidores públicos (Debilidades en principios y valores)</t>
  </si>
  <si>
    <t>2. Falta de ética de terceros interesados  (Debilidades principios y valores)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</si>
  <si>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</si>
  <si>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</si>
  <si>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</si>
  <si>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</si>
  <si>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</si>
  <si>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</si>
  <si>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</si>
  <si>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</si>
  <si>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</si>
  <si>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</si>
  <si>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</si>
  <si>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</si>
  <si>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</si>
  <si>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</si>
  <si>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</si>
  <si>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</si>
  <si>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</si>
  <si>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</si>
  <si>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</si>
  <si>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</si>
  <si>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</si>
  <si>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</si>
  <si>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</si>
  <si>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</si>
  <si>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</si>
  <si>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</si>
  <si>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</si>
  <si>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</si>
  <si>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</si>
  <si>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</si>
  <si>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</si>
  <si>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</si>
  <si>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</si>
  <si>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</si>
  <si>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</si>
  <si>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</si>
  <si>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</si>
  <si>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</si>
  <si>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</si>
  <si>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</si>
  <si>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</si>
  <si>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</si>
  <si>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</si>
  <si>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</si>
  <si>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</si>
  <si>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</si>
  <si>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</si>
  <si>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</si>
  <si>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</si>
  <si>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</si>
  <si>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</si>
  <si>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</si>
  <si>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</si>
  <si>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</si>
  <si>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</si>
  <si>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</si>
  <si>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</si>
  <si>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</si>
  <si>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</si>
  <si>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</si>
  <si>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</si>
  <si>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</si>
  <si>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</si>
  <si>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</si>
  <si>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</si>
  <si>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</si>
  <si>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</si>
  <si>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</si>
  <si>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</si>
  <si>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</si>
  <si>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</si>
  <si>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</si>
  <si>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</si>
  <si>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</si>
  <si>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</si>
  <si>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</si>
  <si>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</si>
  <si>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</si>
  <si>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</si>
  <si>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</si>
  <si>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</si>
  <si>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</si>
  <si>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</si>
  <si>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</si>
  <si>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</si>
  <si>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</si>
  <si>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</si>
  <si>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</si>
  <si>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</si>
  <si>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</si>
  <si>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</si>
  <si>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</si>
  <si>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</si>
  <si>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</si>
  <si>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</si>
  <si>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</si>
  <si>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</si>
  <si>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</si>
  <si>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</si>
  <si>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</si>
  <si>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</si>
  <si>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</si>
  <si>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</si>
  <si>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</si>
  <si>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</si>
  <si>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</si>
  <si>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</si>
  <si>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</si>
  <si>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</si>
  <si>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</si>
  <si>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</si>
  <si>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</si>
  <si>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</si>
  <si>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</si>
  <si>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</si>
  <si>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</si>
  <si>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</si>
  <si>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</si>
  <si>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</si>
  <si>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</si>
  <si>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</si>
  <si>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</si>
  <si>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</si>
  <si>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</si>
  <si>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</si>
  <si>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</si>
  <si>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</si>
  <si>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</si>
  <si>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</si>
  <si>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</si>
  <si>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</si>
  <si>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</si>
  <si>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</si>
  <si>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</si>
  <si>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</si>
  <si>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</si>
  <si>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</si>
  <si>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</si>
  <si>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</si>
  <si>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</si>
  <si>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</si>
  <si>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</si>
  <si>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</si>
  <si>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</si>
  <si>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</si>
  <si>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</si>
  <si>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</si>
  <si>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</si>
  <si>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</si>
  <si>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</si>
  <si>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</si>
  <si>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</si>
  <si>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</si>
  <si>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</si>
  <si>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</si>
  <si>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</si>
  <si>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</si>
  <si>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</si>
  <si>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</si>
  <si>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</si>
  <si>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</si>
  <si>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</si>
  <si>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</si>
  <si>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</si>
  <si>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</si>
  <si>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</si>
  <si>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</si>
  <si>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</si>
  <si>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</si>
  <si>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</si>
  <si>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</si>
  <si>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</si>
  <si>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Posibilidad de registro y pago equivocado, tardío y sin el cumplimiento de requisitos  de las obligaciones de la Entidad </t>
  </si>
  <si>
    <t>Se revisa que los documentos generados por distintos perfiles del SIIF nación, cumplan con los requisitos legales y que no se presenten errores.</t>
  </si>
  <si>
    <t>4. Demora en la radicación de cuentas por las diferentes dependencias de la DESAJ para generar los pagos de contratistas,  gastos de personal, gastos generales, y demás pagos de la entidad.</t>
  </si>
  <si>
    <t>se realiza un estricto control de las fechas de cierres mensuales y anuales de la información contable, para garantizar que se registren todas las operaciones.</t>
  </si>
  <si>
    <t>Los giros se realizan directamente desde el tesoro nacional a las cuentas de los servidores judiciales, con lo cual se evita este riesgo de girar valores no contemplados en nómina, ya que los DIPS remitidos por el area de talento humano deben coincidir con la nómina pagada.</t>
  </si>
  <si>
    <t>No se presentaron problemas con los giros de pago para nómina</t>
  </si>
  <si>
    <t>Los pagos se realizan a beneficiario final, por lo cual en la cadena presupuestal los perfiles pueden detectar las anomalias en cuanto a beneficiarios de los pagos.</t>
  </si>
  <si>
    <t>No se han presentado pagos de mayores o menores valores pagados a los reportados en nómina, o a personas que no tengan derecho a estos.</t>
  </si>
  <si>
    <t>Se realiza la revisión por el perfil de gastos presupuesto y se revisa por el coordinador financiero para proceder a su firma, asimismo, se revisa contra el oficio de solicitud de expedicion del CDP.</t>
  </si>
  <si>
    <t>No se han expedido CDP por rubro diferente al solicitado por el ordenador del gasto.</t>
  </si>
  <si>
    <t>Se realiza planeación de las fechas en que se realizará la compensacion de impuestos, para evitar futuras sanciones e inconvenientes, trabajo coordinado entre el perfil central de cuentas y pagador.</t>
  </si>
  <si>
    <t>No se han presentado declaraciones extemporaneas o con intereses de mora.</t>
  </si>
  <si>
    <t>Omitir la verificación de los documentos requeridos para tramitar la obligación, o elaborar la obligación sin los descuentos establecidos en la ley, o demorar la elaboración del documento de manera injustificada</t>
  </si>
  <si>
    <t>Implementar politicas de transparencia de la información que no tiene reserva, para dar a conocer la gestión del area financiera, implementar controles para que no se filtre informacion reservada.</t>
  </si>
  <si>
    <t>No se han presentado situaciones que indiquen que este riesgo se ha materializado, ademas que casi toda la información del area no es reserva y esta publicada.</t>
  </si>
  <si>
    <t>No se ha materializado este riesgo.</t>
  </si>
  <si>
    <t>Realizar el plan de adquisiciones con la junta seccional de contratación y el area administrativa, para garantizar que los rubros asignados y sus cuantias sean objetivos.</t>
  </si>
  <si>
    <t>la revisión de la cadena presupuestal impediria que esto suceda.</t>
  </si>
  <si>
    <t>Revisión posterior al pago, para determinar su conformidad.</t>
  </si>
  <si>
    <t>X</t>
  </si>
  <si>
    <t>Revisión contra los documentos exigidos en el contrato y las resoluciones u oficios que autorizan el endoso.</t>
  </si>
  <si>
    <t>revisión previa antes de firma de los actos administrativos que ordenan pago o erogaciones</t>
  </si>
  <si>
    <t>Cronogramas de recepción de cuentas, correos electronicos informando saldos y cuentas pendientes.</t>
  </si>
  <si>
    <t>Seguimiento al cronograma de vencimientos para la solicitud de PAC y cuantificación adecuada de las proyecciones</t>
  </si>
  <si>
    <t>Control por parte de los perfiles gestión del gasto y central de cuentas, para que los compromisos esten definidos con abono en cuenta y las obligaciones con DIPS de nómina.</t>
  </si>
  <si>
    <t>Control por parte del perfil gestión del gasto para que los compromisos esten definidos con abono en cuenta  a todos los proveedores.</t>
  </si>
  <si>
    <t>Revisar las cuentas y soportes de pago con el lleno de los requisitos y elaborar las cuentas por pagar, obligaciones y ordenes de pago,</t>
  </si>
  <si>
    <t>revisión previa de los documentos por parte de los comites de evaluación y estructuración de la contratacion.</t>
  </si>
  <si>
    <t>Revisión de los rubros que se cargan en el sistema SIIF que sean acordes a los solicitados y asignados mediante resolucion por la DEAJ.</t>
  </si>
  <si>
    <t>Realizar los pagos tributarios con anticipacion a su vencimiento, para preveer caidas del sistema SIIF y de la DIAN.</t>
  </si>
  <si>
    <t>Autogestión de la capacitación en temas tributarios, grupos de apoyo con otras seccionales, whastapp.</t>
  </si>
  <si>
    <t>Entregar al personal nuevo los instructivos para la compensación de impuestos del SIIF Nacion.</t>
  </si>
  <si>
    <t>Actualizar los cronogramas de vencimientos de las obligaciones tributarias y socializarlos oportunamente.</t>
  </si>
  <si>
    <t xml:space="preserve">Divulgación de la norma ISO 37001:2016, Plan de Anticorrupción  formación en valores y principios propios de la entidad </t>
  </si>
  <si>
    <t>Informes de Gestión seguimiento a la contratación, rendición de cuentas, Auditorias Internas, Externas de Control Interno y de entes de control.</t>
  </si>
  <si>
    <t>Anteproyecto de presupuesto y plan de adquisiciones elaborado por todas las areas involucradas que permita su definición tecnica y cuantificar todas las necesidades-</t>
  </si>
  <si>
    <t>Definir controles para cada uno de los perfiles de la cadena presupuestal.</t>
  </si>
  <si>
    <t>Cronograma de remisión de la información y conciliaciones de las diferentes areas</t>
  </si>
  <si>
    <t>Realizar los registros contables con anticipación para prever caidas del sistema SIIF nacion.</t>
  </si>
  <si>
    <t>Revisar cada una de las cuentas contables para detectar saldos contrarios o valores no logicos.</t>
  </si>
  <si>
    <t>Revisar cada una de las cuentas contables para detectar saldos contrarios o valores negativos.</t>
  </si>
  <si>
    <t>Coordinador grupo contabilidad</t>
  </si>
  <si>
    <t>Diario</t>
  </si>
  <si>
    <t>Cronogramas de entrega de informacion y conciliaciones de información contable con las diferentes areas de la direccion ejecutiva.</t>
  </si>
  <si>
    <t>revisión de la elaboración de las ordenes de pago extensivas por parte de la pagaduria, para descargue de cuenta bancos y proveedores.</t>
  </si>
  <si>
    <t>se realiza un estricto control de las fechas de cierres mensuales y anuales de la información contable, para garantizar que se registren todas las operaciones. Revision de los saldos de cada una de las cuentas contables y conciliaciones con la información reportada con las demas areas de la direccion seccional.</t>
  </si>
  <si>
    <t>revisión posterior al cierre de los periodos contables, para detectar inconsistencias y realizar los ajustes en el periodo siguiente.</t>
  </si>
  <si>
    <t>Procesos persuasivos para recuperar los dineros o cobro coactivo</t>
  </si>
  <si>
    <t xml:space="preserve">plan de mejoramiento </t>
  </si>
  <si>
    <t>revision mensual de la ejecucion presupuestal.</t>
  </si>
  <si>
    <t>Corrección o anulacion de los CDP mal expedidos o tramite de reintegros para devolver la cadena ptal</t>
  </si>
  <si>
    <t>revisión CDP expedidos y por comprometer</t>
  </si>
  <si>
    <t>revisar el proceso de pago por compensación para determinar las falencias en el proceso.</t>
  </si>
  <si>
    <t>Revisar la posibilidad de amnistias o no causacion de multas e intereses</t>
  </si>
  <si>
    <t>apertura de procesos disciplinarios, fiscales o penales</t>
  </si>
  <si>
    <t>Activación de polizas si esta situacion genera perdida de recursos financieros.</t>
  </si>
  <si>
    <t>error en la información solicitada por las dependencias</t>
  </si>
  <si>
    <t>jefe grupo ejecución presupuestal y pagos</t>
  </si>
  <si>
    <t>Cronogramas de recepción de cuentas, correos electronicos informando saldos y cuentas pendientes de gestionar.</t>
  </si>
  <si>
    <t>Se realiza la revisión por el perfil de gastos presupuesto y se revisa por el Jefe de Presupuesto antes de proceder a su firma, igualmente se verifica frente a la solicitud  de CDP realizada por las diferentes dependencias.</t>
  </si>
  <si>
    <t>Se realiza la revisión por el perfil de gastos presupuesto y se revisa por el Jefe de Presupuesto antes de generar el respectivo CDP, el valor solicitado por rubro, unidad ejecutora y valor requerido.</t>
  </si>
  <si>
    <t>Analisis de las cuentas contables de activos, pasivos,ingresos, gastos, patrimonio.</t>
  </si>
  <si>
    <t>DIRECCIÓN EJECUTIVA SECCIONAL DE ADMINISTRACIÓN JUDICIAL DE CUCUTA</t>
  </si>
  <si>
    <t>Cambios en la legislación que afecten  los procesos financieros o adopción de estandares internacionales</t>
  </si>
  <si>
    <t>Aplicación y adopción de los cambios normativos que surjan.</t>
  </si>
  <si>
    <t>Presupuesto insuficiente asignado para  la vigencia 2024 de la Rama Judicial</t>
  </si>
  <si>
    <t>Asignación insuficiente de PAC por parte del Ministerio de Hacienda.</t>
  </si>
  <si>
    <t>Marco regulatorio del  MINTICS, para la gobernanza, gobernabilidad y transformación digital</t>
  </si>
  <si>
    <t>Desconocimiento de la normatividad vigente aplicable</t>
  </si>
  <si>
    <t>Asignación tardia de recursos para proyectos de inversión.</t>
  </si>
  <si>
    <t>Personal integrado por servidores profesional y capacitado para llevar a cabo las funciones asignadas</t>
  </si>
  <si>
    <t>Carencia  de manuales  de funciones y procedimientos actualizados</t>
  </si>
  <si>
    <t>Concentración de funciones  y responsabilidades, integración de los comites en el coordinador de area</t>
  </si>
  <si>
    <t>Debilidad en la identificación, proyección, cuantificación y entrega oportuna de la información, por parte de otros procesos.</t>
  </si>
  <si>
    <t>Debilidad. en la supervisión de los contratos y en la. generación y entrega oportuna de cuentas para pago, con los requisitos exigidos.</t>
  </si>
  <si>
    <r>
      <t>Aplicativos informaticos (Sicof, Kactus, S.I.J.C (Sistema de Informacion</t>
    </r>
    <r>
      <rPr>
        <sz val="10"/>
        <rFont val="Arial"/>
        <family val="2"/>
      </rPr>
      <t xml:space="preserve"> Judicial Colombiano. Depositos Judiciales)para gestión y control de la información.</t>
    </r>
  </si>
  <si>
    <t>Sede archivo judicial en arriendo que no cuentan con las condiciones requeridas.</t>
  </si>
  <si>
    <t>Infraestructura  fisica adecuada.</t>
  </si>
  <si>
    <t>Debilidad en la cobertura del servicio de Internet.</t>
  </si>
  <si>
    <t>Adecuados sistemas de comunicación y herramientas colaborativas para el trabajo virtual.</t>
  </si>
  <si>
    <t>DIRECCIÓN EJECUTIVA DE ADMINISTRACIÓN JUDICIAL CUCUTA</t>
  </si>
  <si>
    <t>5,10,11</t>
  </si>
  <si>
    <t>1,9</t>
  </si>
  <si>
    <t>Plan de acción - Matriz de Riesgos</t>
  </si>
  <si>
    <t>1,2,3,4,5,6, 17, 18, 21-27</t>
  </si>
  <si>
    <t>Consolidar las necesidades de apropiación, reportar las modificaciones y adiciones presupuestales requeridos y efectuar control y seguimiento a la ejecución del presupuesto asignado a la seccional.</t>
  </si>
  <si>
    <t>3,5,10,11</t>
  </si>
  <si>
    <t>2,3</t>
  </si>
  <si>
    <t>7,8,9,13</t>
  </si>
  <si>
    <t>Consolidar las necesidades de PAC por las diferentes cuentas y unidades ejecutoras, reportar los ajustes requeridos y efectuar control y seguimiento a la ejecución del PAC asignado a La Seccional</t>
  </si>
  <si>
    <t>4,5,10,11</t>
  </si>
  <si>
    <t>10,11</t>
  </si>
  <si>
    <t>Elaborar y consolidar los Estados Financieros de la Seccional de carácter general las cuentas contales intermedias</t>
  </si>
  <si>
    <t>13, 21-27</t>
  </si>
  <si>
    <t>1,2, 5,9,10, 11</t>
  </si>
  <si>
    <t>1,6</t>
  </si>
  <si>
    <t>21-27</t>
  </si>
  <si>
    <t>Mapa de Riesgos</t>
  </si>
  <si>
    <t>6,7,8</t>
  </si>
  <si>
    <t>4,5</t>
  </si>
  <si>
    <t>12,13,14,17</t>
  </si>
  <si>
    <t>14,15,16,21-27</t>
  </si>
  <si>
    <t>Dirección  Seccional de CÚCUTA</t>
  </si>
  <si>
    <t>Dirección  Seccional Cúcuta</t>
  </si>
  <si>
    <t>Dirección Seccional Cúcuta</t>
  </si>
  <si>
    <t>ANÁLISIS DEL RESULTADO FINAL 
2 TRIMESTRE</t>
  </si>
  <si>
    <t xml:space="preserve">Dar cumplimiento el procedimiento de cada presupuestal y su respectiva revisión, por los perfiles que intervienen.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</si>
</sst>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0"/>
      <color theme="1"/>
      <name val="Arial"/>
      <family val="2"/>
    </font>
    <font>
      <sz val="12"/>
      <name val="Calibri"/>
      <family val="2"/>
      <scheme val="minor"/>
    </font>
    <font>
      <sz val="12"/>
      <color rgb="FF004D6D"/>
      <name val="Azo Sans Medium"/>
    </font>
    <font>
      <sz val="11"/>
      <color rgb="FFFF0000"/>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n">
        <color indexed="64"/>
      </left>
      <right style="thin">
        <color indexed="64"/>
      </right>
      <top style="thin">
        <color indexed="64"/>
      </top>
      <bottom style="medium">
        <color indexed="64"/>
      </bottom>
      <diagonal/>
    </border>
    <border>
      <left style="mediumDashed">
        <color rgb="FF00B0F0"/>
      </left>
      <right style="mediumDashed">
        <color rgb="FF00B0F0"/>
      </right>
      <top/>
      <bottom style="mediumDashed">
        <color rgb="FF00B0F0"/>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92" fillId="0" borderId="53" xfId="0" applyFont="1" applyBorder="1" applyAlignment="1" applyProtection="1">
      <alignment horizontal="justify" vertical="center" wrapText="1"/>
      <protection locked="0"/>
    </xf>
    <xf numFmtId="0" fontId="82" fillId="0" borderId="36" xfId="0" applyFont="1" applyBorder="1" applyAlignment="1">
      <alignment horizontal="center" vertical="top" wrapText="1" readingOrder="1"/>
    </xf>
    <xf numFmtId="0" fontId="82" fillId="0" borderId="36" xfId="0" applyFont="1" applyBorder="1" applyAlignment="1">
      <alignment horizontal="justify" vertical="top" wrapText="1" readingOrder="1"/>
    </xf>
    <xf numFmtId="0" fontId="79" fillId="0" borderId="0" xfId="0" applyFont="1" applyAlignment="1">
      <alignment horizontal="center" vertical="top" wrapText="1"/>
    </xf>
    <xf numFmtId="0" fontId="79" fillId="0" borderId="0" xfId="0" applyFont="1" applyAlignment="1">
      <alignment vertical="top" wrapText="1"/>
    </xf>
    <xf numFmtId="0" fontId="79" fillId="0" borderId="0" xfId="0" applyFont="1" applyAlignment="1">
      <alignment vertical="top"/>
    </xf>
    <xf numFmtId="0" fontId="79" fillId="0" borderId="0" xfId="0" applyFont="1" applyAlignment="1">
      <alignment horizontal="center" wrapText="1"/>
    </xf>
    <xf numFmtId="0" fontId="79" fillId="0" borderId="0" xfId="0" applyFont="1" applyAlignment="1">
      <alignment wrapText="1"/>
    </xf>
    <xf numFmtId="0" fontId="93" fillId="0" borderId="23" xfId="0" applyFont="1" applyBorder="1" applyAlignment="1">
      <alignment vertical="top" wrapText="1"/>
    </xf>
    <xf numFmtId="0" fontId="93" fillId="3" borderId="23" xfId="0" applyFont="1" applyFill="1" applyBorder="1" applyAlignment="1">
      <alignment horizontal="left" vertical="center" wrapText="1"/>
    </xf>
    <xf numFmtId="0" fontId="17" fillId="0" borderId="124" xfId="0" applyFont="1" applyBorder="1" applyAlignment="1">
      <alignment horizontal="justify" vertical="center" wrapText="1"/>
    </xf>
    <xf numFmtId="0" fontId="47" fillId="0" borderId="124" xfId="0" applyFont="1" applyBorder="1" applyAlignment="1">
      <alignment horizontal="justify" vertical="center" wrapText="1"/>
    </xf>
    <xf numFmtId="0" fontId="93" fillId="0" borderId="23" xfId="0" applyFont="1" applyBorder="1" applyAlignment="1">
      <alignment horizontal="left" vertical="center" wrapText="1"/>
    </xf>
    <xf numFmtId="0" fontId="94" fillId="0" borderId="27" xfId="0" applyFont="1" applyBorder="1" applyAlignment="1">
      <alignment horizontal="justify" vertical="center" wrapText="1"/>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81" fillId="0" borderId="23" xfId="0" applyFont="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81" fillId="0" borderId="36"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91" fillId="0" borderId="53" xfId="0" applyFont="1" applyBorder="1" applyAlignment="1">
      <alignment horizontal="center" vertical="center" wrapText="1"/>
    </xf>
    <xf numFmtId="0" fontId="91" fillId="0" borderId="9" xfId="0" applyFont="1" applyBorder="1" applyAlignment="1">
      <alignment horizontal="center" vertical="center" wrapText="1"/>
    </xf>
    <xf numFmtId="0" fontId="9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0" fillId="3" borderId="65" xfId="0" applyFill="1" applyBorder="1" applyAlignment="1">
      <alignment horizontal="justify" vertical="center" wrapText="1"/>
    </xf>
    <xf numFmtId="0" fontId="0" fillId="3" borderId="62" xfId="0" applyFill="1" applyBorder="1" applyAlignment="1">
      <alignment horizontal="justify" vertical="center" wrapText="1"/>
    </xf>
    <xf numFmtId="0" fontId="91" fillId="0" borderId="123" xfId="0" applyFont="1" applyBorder="1" applyAlignment="1">
      <alignment horizontal="center" vertical="center" wrapText="1"/>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0" xfId="0" applyFont="1" applyFill="1" applyAlignment="1">
      <alignment horizontal="center" vertical="center"/>
    </xf>
    <xf numFmtId="0" fontId="83" fillId="4" borderId="75"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9" fontId="11" fillId="0" borderId="1" xfId="4" applyFont="1" applyFill="1" applyBorder="1" applyAlignment="1">
      <alignment horizontal="center" vertical="center" wrapText="1"/>
    </xf>
    <xf numFmtId="0" fontId="11" fillId="0" borderId="1" xfId="0" applyFont="1" applyBorder="1" applyAlignment="1">
      <alignment horizontal="center"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1" fillId="3" borderId="62"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3" fillId="4" borderId="87" xfId="0" applyFont="1" applyFill="1" applyBorder="1" applyAlignment="1">
      <alignment horizontal="center" vertical="center"/>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73"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2" fontId="0" fillId="0" borderId="1" xfId="3" applyNumberFormat="1" applyFon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12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9" fillId="0" borderId="1" xfId="0" applyFont="1" applyBorder="1" applyAlignment="1">
      <alignment horizontal="center" vertical="center"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22" borderId="1" xfId="0" applyFill="1"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63" xfId="0" applyFont="1" applyBorder="1" applyAlignment="1">
      <alignment horizontal="center" vertical="center" wrapText="1"/>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0" fontId="12" fillId="0" borderId="53" xfId="0" applyFont="1" applyBorder="1" applyAlignment="1">
      <alignment horizontal="center" vertical="center"/>
    </xf>
    <xf numFmtId="14" fontId="12" fillId="0" borderId="53" xfId="0" applyNumberFormat="1" applyFont="1" applyBorder="1" applyAlignment="1">
      <alignment horizontal="center" vertical="center"/>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0" fillId="0" borderId="53" xfId="0" applyBorder="1" applyAlignment="1">
      <alignment horizontal="center" vertical="center" wrapText="1"/>
    </xf>
    <xf numFmtId="0" fontId="12" fillId="0" borderId="63" xfId="0" applyFont="1" applyBorder="1" applyAlignment="1">
      <alignment horizontal="center" vertical="center"/>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theme="9"/>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theme="1"/>
      </font>
      <fill>
        <patternFill>
          <bgColor rgb="FFFFC000"/>
        </patternFill>
      </fill>
    </dxf>
    <dxf>
      <font>
        <color theme="1"/>
      </font>
      <fill>
        <patternFill>
          <bgColor rgb="FF92D050"/>
        </patternFill>
      </fill>
    </dxf>
    <dxf>
      <fill>
        <patternFill>
          <bgColor theme="9"/>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auto="1"/>
      </font>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auto="1"/>
      </font>
    </dxf>
    <dxf>
      <fill>
        <patternFill>
          <bgColor theme="7" tint="0.59996337778862885"/>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39994506668294322"/>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auto="1"/>
      </font>
    </dxf>
    <dxf>
      <font>
        <color theme="1"/>
      </font>
      <fill>
        <patternFill>
          <bgColor rgb="FFFFC000"/>
        </patternFill>
      </fill>
    </dxf>
    <dxf>
      <font>
        <color rgb="FF9C5700"/>
      </font>
      <fill>
        <patternFill>
          <bgColor rgb="FFFFEB9C"/>
        </patternFill>
      </fill>
    </dxf>
    <dxf>
      <font>
        <color theme="1"/>
      </font>
      <fill>
        <patternFill>
          <bgColor rgb="FFFF000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ill>
        <patternFill>
          <bgColor theme="7" tint="0.39994506668294322"/>
        </patternFill>
      </fill>
    </dxf>
    <dxf>
      <font>
        <color rgb="FF9C0006"/>
      </font>
      <fill>
        <patternFill>
          <bgColor rgb="FFFFC7CE"/>
        </patternFill>
      </fill>
    </dxf>
    <dxf>
      <fill>
        <patternFill>
          <bgColor theme="7" tint="0.39994506668294322"/>
        </patternFill>
      </fill>
    </dxf>
    <dxf>
      <font>
        <color auto="1"/>
      </font>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92D050"/>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8550F1D-210C-49C0-90EF-0197EA25AF10}"/>
            </a:ext>
          </a:extLst>
        </xdr:cNvPr>
        <xdr:cNvSpPr txBox="1"/>
      </xdr:nvSpPr>
      <xdr:spPr>
        <a:xfrm>
          <a:off x="16512972" y="3772044"/>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3" name="Picture 8">
          <a:extLst>
            <a:ext uri="{FF2B5EF4-FFF2-40B4-BE49-F238E27FC236}">
              <a16:creationId xmlns:a16="http://schemas.microsoft.com/office/drawing/2014/main" id="{7A8A66A5-5769-4A01-BB90-92238AFD4CF0}"/>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4" name="Picture 9">
          <a:extLst>
            <a:ext uri="{FF2B5EF4-FFF2-40B4-BE49-F238E27FC236}">
              <a16:creationId xmlns:a16="http://schemas.microsoft.com/office/drawing/2014/main" id="{E76A0D60-8312-40D4-B65B-DB836B711D6E}"/>
            </a:ext>
          </a:extLst>
        </xdr:cNvPr>
        <xdr:cNvPicPr>
          <a:picLocks noChangeAspect="1"/>
        </xdr:cNvPicPr>
      </xdr:nvPicPr>
      <xdr:blipFill>
        <a:blip xmlns:r="http://schemas.openxmlformats.org/officeDocument/2006/relationships" r:embed="rId2"/>
        <a:stretch>
          <a:fillRect/>
        </a:stretch>
      </xdr:blipFill>
      <xdr:spPr>
        <a:xfrm>
          <a:off x="14124265" y="155158"/>
          <a:ext cx="2069208"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D9612A8B-B9CB-4274-8479-0D46A5D718F5}"/>
            </a:ext>
          </a:extLst>
        </xdr:cNvPr>
        <xdr:cNvPicPr>
          <a:picLocks noChangeAspect="1"/>
        </xdr:cNvPicPr>
      </xdr:nvPicPr>
      <xdr:blipFill>
        <a:blip xmlns:r="http://schemas.openxmlformats.org/officeDocument/2006/relationships" r:embed="rId1"/>
        <a:stretch>
          <a:fillRect/>
        </a:stretch>
      </xdr:blipFill>
      <xdr:spPr>
        <a:xfrm>
          <a:off x="107156" y="59531"/>
          <a:ext cx="2898768" cy="839239"/>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EF978D8C-D24D-48BB-92B9-F2DE8F90924A}"/>
            </a:ext>
          </a:extLst>
        </xdr:cNvPr>
        <xdr:cNvPicPr>
          <a:picLocks noChangeAspect="1"/>
        </xdr:cNvPicPr>
      </xdr:nvPicPr>
      <xdr:blipFill>
        <a:blip xmlns:r="http://schemas.openxmlformats.org/officeDocument/2006/relationships" r:embed="rId2"/>
        <a:stretch>
          <a:fillRect/>
        </a:stretch>
      </xdr:blipFill>
      <xdr:spPr>
        <a:xfrm>
          <a:off x="9815244" y="166687"/>
          <a:ext cx="1761797"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FAFDBAFC-5B87-44E1-8400-37B9F6C00086}"/>
            </a:ext>
          </a:extLst>
        </xdr:cNvPr>
        <xdr:cNvSpPr txBox="1"/>
      </xdr:nvSpPr>
      <xdr:spPr>
        <a:xfrm>
          <a:off x="12932210"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calvov/AppData/Local/Temp/Rar$DIa4304.27876/22.%20Matriz%20de%20riesgos%20Mejoramiento%20SIGCM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topLeftCell="A10" zoomScale="90" zoomScaleNormal="90" workbookViewId="0">
      <selection activeCell="D36" sqref="D36"/>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39"/>
    <col min="25" max="16384" width="11.42578125" style="40"/>
  </cols>
  <sheetData>
    <row r="1" spans="1:24" ht="42" customHeight="1">
      <c r="A1"/>
      <c r="B1" s="33"/>
      <c r="C1" s="262"/>
      <c r="D1" s="262"/>
      <c r="E1" s="262"/>
      <c r="F1" s="262"/>
      <c r="G1"/>
      <c r="H1"/>
      <c r="I1"/>
      <c r="J1"/>
    </row>
    <row r="2" spans="1:24">
      <c r="A2"/>
      <c r="B2"/>
      <c r="C2" s="262"/>
      <c r="D2" s="262"/>
      <c r="E2" s="262"/>
      <c r="F2" s="262"/>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3" t="s">
        <v>0</v>
      </c>
      <c r="B5" s="263"/>
      <c r="C5" s="263"/>
      <c r="D5" s="263"/>
      <c r="E5" s="263"/>
      <c r="F5" s="263"/>
      <c r="G5" s="263"/>
      <c r="H5" s="263"/>
      <c r="I5" s="263"/>
      <c r="J5"/>
    </row>
    <row r="6" spans="1:24">
      <c r="A6"/>
      <c r="B6"/>
      <c r="C6" s="4"/>
      <c r="D6"/>
      <c r="E6"/>
      <c r="F6"/>
      <c r="G6"/>
      <c r="H6"/>
      <c r="I6"/>
      <c r="J6"/>
    </row>
    <row r="7" spans="1:24" s="41" customFormat="1" ht="31.7" customHeight="1">
      <c r="A7" s="264" t="s">
        <v>1</v>
      </c>
      <c r="B7" s="264"/>
      <c r="C7" s="264"/>
      <c r="D7" s="265" t="s">
        <v>489</v>
      </c>
      <c r="E7" s="266"/>
      <c r="F7" s="266"/>
      <c r="G7" s="266"/>
      <c r="H7" s="266"/>
      <c r="I7" s="266"/>
      <c r="J7" s="5"/>
      <c r="K7" s="240"/>
      <c r="L7" s="240"/>
      <c r="M7" s="240"/>
      <c r="N7" s="240"/>
      <c r="O7" s="240"/>
      <c r="P7" s="240"/>
      <c r="Q7" s="240"/>
      <c r="R7" s="240"/>
      <c r="S7" s="240"/>
      <c r="T7" s="240"/>
      <c r="U7" s="240"/>
      <c r="V7" s="240"/>
      <c r="W7" s="240"/>
      <c r="X7" s="240"/>
    </row>
    <row r="8" spans="1:24" s="41" customFormat="1" ht="17.100000000000001" customHeight="1">
      <c r="A8" s="35"/>
      <c r="B8" s="36"/>
      <c r="C8" s="36"/>
      <c r="D8" s="7"/>
      <c r="E8" s="6"/>
      <c r="F8" s="5"/>
      <c r="G8" s="5"/>
      <c r="H8" s="5"/>
      <c r="I8" s="5"/>
      <c r="J8" s="5"/>
      <c r="K8" s="240"/>
      <c r="L8" s="240"/>
      <c r="M8" s="240"/>
      <c r="N8" s="240"/>
      <c r="O8" s="240"/>
      <c r="P8" s="240"/>
      <c r="Q8" s="240"/>
      <c r="R8" s="240"/>
      <c r="S8" s="240"/>
      <c r="T8" s="240"/>
      <c r="U8" s="240"/>
      <c r="V8" s="240"/>
      <c r="W8" s="240"/>
      <c r="X8" s="240"/>
    </row>
    <row r="9" spans="1:24" s="41" customFormat="1" ht="42" customHeight="1">
      <c r="A9" s="264" t="s">
        <v>2</v>
      </c>
      <c r="B9" s="264"/>
      <c r="C9" s="264"/>
      <c r="D9" s="32" t="s">
        <v>3</v>
      </c>
      <c r="E9" s="265" t="s">
        <v>4</v>
      </c>
      <c r="F9" s="265"/>
      <c r="G9" s="265"/>
      <c r="H9" s="265"/>
      <c r="I9" s="265"/>
      <c r="J9" s="5"/>
      <c r="K9" s="240"/>
      <c r="L9" s="240"/>
      <c r="M9" s="240"/>
      <c r="N9" s="240"/>
      <c r="O9" s="240"/>
      <c r="P9" s="240"/>
      <c r="Q9" s="240"/>
      <c r="R9" s="240"/>
      <c r="S9" s="240"/>
      <c r="T9" s="240"/>
      <c r="U9" s="240"/>
      <c r="V9" s="240"/>
      <c r="W9" s="240"/>
      <c r="X9" s="240"/>
    </row>
    <row r="10" spans="1:24" ht="19.5" customHeight="1">
      <c r="A10" s="37"/>
      <c r="B10" s="37"/>
      <c r="C10" s="38"/>
      <c r="D10"/>
      <c r="E10"/>
      <c r="F10"/>
      <c r="G10"/>
      <c r="H10"/>
      <c r="I10"/>
      <c r="J10"/>
    </row>
    <row r="11" spans="1:24" ht="37.5" customHeight="1">
      <c r="A11" s="264" t="s">
        <v>5</v>
      </c>
      <c r="B11" s="264"/>
      <c r="C11" s="264"/>
      <c r="D11" s="268"/>
      <c r="E11" s="268"/>
      <c r="F11" s="268"/>
      <c r="G11" s="268"/>
      <c r="H11" s="268"/>
      <c r="I11" s="268"/>
      <c r="J11"/>
    </row>
    <row r="12" spans="1:24" s="41" customFormat="1" ht="37.5" customHeight="1">
      <c r="A12" s="264" t="s">
        <v>7</v>
      </c>
      <c r="B12" s="264"/>
      <c r="C12" s="264"/>
      <c r="D12" s="265"/>
      <c r="E12" s="265"/>
      <c r="F12" s="265"/>
      <c r="G12" s="265"/>
      <c r="H12" s="265"/>
      <c r="I12" s="265"/>
      <c r="J12" s="5"/>
      <c r="K12" s="240"/>
      <c r="L12" s="240"/>
      <c r="M12" s="240"/>
      <c r="N12" s="240"/>
      <c r="O12" s="240"/>
      <c r="P12" s="240"/>
      <c r="Q12" s="240"/>
      <c r="R12" s="240"/>
      <c r="S12" s="240"/>
      <c r="T12" s="240"/>
      <c r="U12" s="240"/>
      <c r="V12" s="240"/>
      <c r="W12" s="240"/>
      <c r="X12" s="240"/>
    </row>
    <row r="13" spans="1:24" s="41" customFormat="1" ht="37.5" customHeight="1">
      <c r="A13" s="264" t="s">
        <v>8</v>
      </c>
      <c r="B13" s="264"/>
      <c r="C13" s="264"/>
      <c r="D13" s="265" t="s">
        <v>446</v>
      </c>
      <c r="E13" s="265"/>
      <c r="F13" s="265"/>
      <c r="G13" s="265"/>
      <c r="H13" s="265"/>
      <c r="I13" s="265"/>
      <c r="J13" s="5"/>
      <c r="K13" s="240"/>
      <c r="L13" s="240"/>
      <c r="M13" s="240"/>
      <c r="N13" s="240"/>
      <c r="O13" s="240"/>
      <c r="P13" s="240"/>
      <c r="Q13" s="240"/>
      <c r="R13" s="240"/>
      <c r="S13" s="240"/>
      <c r="T13" s="240"/>
      <c r="U13" s="240"/>
      <c r="V13" s="240"/>
      <c r="W13" s="240"/>
      <c r="X13" s="240"/>
    </row>
    <row r="14" spans="1:24" s="41" customFormat="1" ht="37.5" customHeight="1">
      <c r="A14" s="264" t="s">
        <v>9</v>
      </c>
      <c r="B14" s="264"/>
      <c r="C14" s="264"/>
      <c r="D14" s="265"/>
      <c r="E14" s="265"/>
      <c r="F14" s="265"/>
      <c r="G14" s="265"/>
      <c r="H14" s="265"/>
      <c r="I14" s="265"/>
      <c r="J14" s="5"/>
      <c r="K14" s="240"/>
      <c r="L14" s="240"/>
      <c r="M14" s="240"/>
      <c r="N14" s="240"/>
      <c r="O14" s="240"/>
      <c r="P14" s="240"/>
      <c r="Q14" s="240"/>
      <c r="R14" s="240"/>
      <c r="S14" s="240"/>
      <c r="T14" s="240"/>
      <c r="U14" s="240"/>
      <c r="V14" s="240"/>
      <c r="W14" s="240"/>
      <c r="X14" s="240"/>
    </row>
    <row r="15" spans="1:24">
      <c r="A15" s="37"/>
      <c r="B15" s="37"/>
      <c r="C15" s="38"/>
      <c r="D15"/>
      <c r="E15"/>
      <c r="F15"/>
      <c r="G15"/>
      <c r="H15"/>
      <c r="I15"/>
      <c r="J15"/>
    </row>
    <row r="16" spans="1:24" s="41" customFormat="1" ht="22.7" customHeight="1">
      <c r="A16" s="264" t="s">
        <v>10</v>
      </c>
      <c r="B16" s="264"/>
      <c r="C16" s="264"/>
      <c r="D16" s="267"/>
      <c r="E16" s="267"/>
      <c r="F16" s="267"/>
      <c r="G16" s="267"/>
      <c r="H16" s="267"/>
      <c r="I16" s="267"/>
      <c r="J16" s="5"/>
      <c r="K16" s="240"/>
      <c r="L16" s="240"/>
      <c r="M16" s="240"/>
      <c r="N16" s="240"/>
      <c r="O16" s="240"/>
      <c r="P16" s="240"/>
      <c r="Q16" s="240"/>
      <c r="R16" s="240"/>
      <c r="S16" s="240"/>
      <c r="T16" s="240"/>
      <c r="U16" s="240"/>
      <c r="V16" s="240"/>
      <c r="W16" s="240"/>
      <c r="X16" s="240"/>
    </row>
    <row r="17" spans="1:10" ht="15" customHeight="1">
      <c r="A17"/>
      <c r="B17"/>
      <c r="C17" s="4"/>
      <c r="D17"/>
      <c r="E17"/>
      <c r="F17"/>
      <c r="G17"/>
      <c r="H17"/>
      <c r="I17"/>
      <c r="J17"/>
    </row>
    <row r="18" spans="1:10" s="239" customFormat="1" ht="15.75" thickBot="1">
      <c r="A18"/>
      <c r="B18"/>
      <c r="C18" s="4"/>
      <c r="D18"/>
      <c r="E18"/>
      <c r="F18"/>
      <c r="G18"/>
      <c r="H18"/>
      <c r="I18"/>
      <c r="J18"/>
    </row>
    <row r="19" spans="1:10" s="239" customFormat="1" ht="15" customHeight="1">
      <c r="A19"/>
      <c r="B19"/>
      <c r="C19" s="4"/>
      <c r="D19" s="241" t="s">
        <v>11</v>
      </c>
      <c r="E19" s="242" t="s">
        <v>12</v>
      </c>
      <c r="F19" s="242" t="s">
        <v>13</v>
      </c>
      <c r="G19" s="242" t="s">
        <v>14</v>
      </c>
      <c r="H19"/>
      <c r="I19"/>
      <c r="J19"/>
    </row>
    <row r="20" spans="1:10" s="239" customFormat="1" ht="15" customHeight="1" thickBot="1">
      <c r="A20"/>
      <c r="B20"/>
      <c r="C20" s="4"/>
      <c r="D20" s="243" t="s">
        <v>15</v>
      </c>
      <c r="E20" s="244" t="s">
        <v>16</v>
      </c>
      <c r="F20" s="244" t="s">
        <v>17</v>
      </c>
      <c r="G20" s="244" t="s">
        <v>18</v>
      </c>
      <c r="H20"/>
      <c r="I20"/>
      <c r="J20"/>
    </row>
    <row r="21" spans="1:10" s="239" customFormat="1" ht="15" customHeight="1">
      <c r="A21"/>
      <c r="B21"/>
      <c r="C21" s="4"/>
      <c r="D21" s="245" t="s">
        <v>19</v>
      </c>
      <c r="E21" s="246" t="s">
        <v>10</v>
      </c>
      <c r="F21" s="246" t="s">
        <v>10</v>
      </c>
      <c r="G21" s="246" t="s">
        <v>10</v>
      </c>
      <c r="H21"/>
      <c r="I21"/>
      <c r="J21"/>
    </row>
    <row r="22" spans="1:10" s="239" customFormat="1" ht="15" customHeight="1" thickBot="1">
      <c r="A22"/>
      <c r="B22"/>
      <c r="C22" s="4"/>
      <c r="D22" s="243">
        <v>1</v>
      </c>
      <c r="E22" s="247">
        <v>45243</v>
      </c>
      <c r="F22" s="247">
        <v>45272</v>
      </c>
      <c r="G22" s="247">
        <v>45273</v>
      </c>
      <c r="H22"/>
      <c r="I22"/>
      <c r="J22"/>
    </row>
    <row r="23" spans="1:10" s="239" customFormat="1">
      <c r="A23"/>
      <c r="B23"/>
      <c r="C23" s="4"/>
      <c r="D23"/>
      <c r="E23"/>
      <c r="F23"/>
      <c r="G23"/>
      <c r="H23"/>
      <c r="I23"/>
      <c r="J23"/>
    </row>
    <row r="24" spans="1:10" s="239" customFormat="1">
      <c r="A24"/>
      <c r="B24"/>
      <c r="C24" s="4"/>
      <c r="D24"/>
      <c r="E24"/>
      <c r="F24"/>
      <c r="G24"/>
      <c r="H24"/>
      <c r="I24"/>
      <c r="J24"/>
    </row>
    <row r="25" spans="1:10" s="239" customFormat="1">
      <c r="A25"/>
      <c r="B25"/>
      <c r="C25" s="4"/>
      <c r="D25"/>
      <c r="E25"/>
      <c r="F25"/>
      <c r="G25"/>
      <c r="H25"/>
      <c r="I25"/>
      <c r="J25"/>
    </row>
    <row r="26" spans="1:10" s="239" customFormat="1">
      <c r="A26"/>
      <c r="B26"/>
      <c r="C26" s="4"/>
      <c r="D26"/>
      <c r="E26"/>
      <c r="F26"/>
      <c r="G26"/>
      <c r="H26"/>
      <c r="I26"/>
      <c r="J26"/>
    </row>
    <row r="27" spans="1:10" s="239" customFormat="1">
      <c r="A27"/>
      <c r="B27"/>
      <c r="C27" s="4"/>
      <c r="D27"/>
      <c r="E27"/>
      <c r="F27"/>
      <c r="G27"/>
      <c r="H27"/>
      <c r="I27"/>
      <c r="J27"/>
    </row>
    <row r="28" spans="1:10" s="239" customFormat="1">
      <c r="A28"/>
      <c r="B28"/>
      <c r="C28" s="4"/>
      <c r="D28"/>
      <c r="E28"/>
      <c r="F28"/>
      <c r="G28"/>
      <c r="H28"/>
      <c r="I28"/>
      <c r="J28"/>
    </row>
    <row r="29" spans="1:10" s="239" customFormat="1">
      <c r="A29"/>
      <c r="B29"/>
      <c r="C29" s="4"/>
      <c r="D29"/>
      <c r="E29"/>
      <c r="F29"/>
      <c r="G29"/>
      <c r="H29"/>
      <c r="I29"/>
      <c r="J29"/>
    </row>
    <row r="30" spans="1:10" s="239" customFormat="1">
      <c r="A30"/>
      <c r="B30"/>
      <c r="C30" s="4"/>
      <c r="D30"/>
      <c r="E30"/>
      <c r="F30"/>
      <c r="G30"/>
      <c r="H30"/>
      <c r="I30"/>
      <c r="J30"/>
    </row>
    <row r="31" spans="1:10" s="239" customFormat="1">
      <c r="A31"/>
      <c r="B31"/>
      <c r="C31" s="4"/>
      <c r="D31"/>
      <c r="E31"/>
      <c r="F31"/>
      <c r="G31"/>
      <c r="H31"/>
      <c r="I31"/>
      <c r="J31"/>
    </row>
    <row r="32" spans="1:10" s="239" customFormat="1">
      <c r="A32"/>
      <c r="B32"/>
      <c r="C32" s="4"/>
      <c r="D32"/>
      <c r="E32"/>
      <c r="F32"/>
      <c r="G32"/>
      <c r="H32"/>
      <c r="I32"/>
      <c r="J32"/>
    </row>
    <row r="33" spans="1:10" s="239" customFormat="1">
      <c r="A33"/>
      <c r="B33"/>
      <c r="C33" s="4"/>
      <c r="D33"/>
      <c r="E33"/>
      <c r="F33"/>
      <c r="G33"/>
      <c r="H33"/>
      <c r="I33"/>
      <c r="J33"/>
    </row>
    <row r="34" spans="1:10" s="239" customFormat="1">
      <c r="A34"/>
      <c r="B34"/>
      <c r="C34" s="4"/>
      <c r="D34"/>
      <c r="E34"/>
      <c r="F34"/>
      <c r="G34"/>
      <c r="H34"/>
      <c r="I34"/>
      <c r="J34"/>
    </row>
    <row r="35" spans="1:10" s="239" customFormat="1">
      <c r="A35"/>
      <c r="B35"/>
      <c r="C35" s="4"/>
      <c r="D35"/>
      <c r="E35"/>
      <c r="F35"/>
      <c r="G35"/>
      <c r="H35"/>
      <c r="I35"/>
      <c r="J35"/>
    </row>
    <row r="36" spans="1:10" s="239" customFormat="1">
      <c r="A36"/>
      <c r="B36"/>
      <c r="C36" s="4"/>
      <c r="D36"/>
      <c r="E36"/>
      <c r="F36"/>
      <c r="G36"/>
      <c r="H36"/>
      <c r="I36"/>
      <c r="J36"/>
    </row>
    <row r="37" spans="1:10" s="239" customFormat="1">
      <c r="A37"/>
      <c r="B37"/>
      <c r="C37" s="4"/>
      <c r="D37"/>
      <c r="E37"/>
      <c r="F37"/>
      <c r="G37"/>
      <c r="H37"/>
      <c r="I37"/>
      <c r="J37"/>
    </row>
    <row r="38" spans="1:10" s="239" customFormat="1">
      <c r="A38"/>
      <c r="B38"/>
      <c r="C38" s="4"/>
      <c r="D38"/>
      <c r="E38"/>
      <c r="F38"/>
      <c r="G38"/>
      <c r="H38"/>
      <c r="I38"/>
      <c r="J38"/>
    </row>
    <row r="39" spans="1:10" s="239" customFormat="1">
      <c r="A39"/>
      <c r="B39"/>
      <c r="C39" s="4"/>
      <c r="D39"/>
      <c r="E39"/>
      <c r="F39"/>
      <c r="G39"/>
      <c r="H39"/>
      <c r="I39"/>
      <c r="J39"/>
    </row>
    <row r="40" spans="1:10" s="239" customFormat="1">
      <c r="A40"/>
      <c r="B40"/>
      <c r="C40" s="4"/>
      <c r="D40"/>
      <c r="E40"/>
      <c r="F40"/>
      <c r="G40"/>
      <c r="H40"/>
      <c r="I40"/>
      <c r="J40"/>
    </row>
    <row r="41" spans="1:10" s="239" customFormat="1">
      <c r="A41"/>
      <c r="B41"/>
      <c r="C41" s="4"/>
      <c r="D41"/>
      <c r="E41"/>
      <c r="F41"/>
      <c r="G41"/>
      <c r="H41"/>
      <c r="I41"/>
      <c r="J41"/>
    </row>
    <row r="42" spans="1:10" s="239" customFormat="1">
      <c r="A42"/>
      <c r="B42"/>
      <c r="C42" s="4"/>
      <c r="D42"/>
      <c r="E42"/>
      <c r="F42"/>
      <c r="G42"/>
      <c r="H42"/>
      <c r="I42"/>
      <c r="J42"/>
    </row>
    <row r="43" spans="1:10" s="239" customFormat="1">
      <c r="A43"/>
      <c r="B43"/>
      <c r="C43" s="4"/>
      <c r="D43"/>
      <c r="E43"/>
      <c r="F43"/>
      <c r="G43"/>
      <c r="H43"/>
      <c r="I43"/>
      <c r="J43"/>
    </row>
    <row r="44" spans="1:10" s="239" customFormat="1">
      <c r="A44"/>
      <c r="B44"/>
      <c r="C44" s="4"/>
      <c r="D44"/>
      <c r="E44"/>
      <c r="F44"/>
      <c r="G44"/>
      <c r="H44"/>
      <c r="I44"/>
      <c r="J44"/>
    </row>
    <row r="45" spans="1:10" s="239" customFormat="1">
      <c r="A45"/>
      <c r="B45"/>
      <c r="C45" s="4"/>
      <c r="D45"/>
      <c r="E45"/>
      <c r="F45"/>
      <c r="G45"/>
      <c r="H45"/>
      <c r="I45"/>
      <c r="J45"/>
    </row>
    <row r="46" spans="1:10" s="239" customFormat="1">
      <c r="A46"/>
      <c r="B46"/>
      <c r="C46" s="4"/>
      <c r="D46"/>
      <c r="E46"/>
      <c r="F46"/>
      <c r="G46"/>
      <c r="H46"/>
      <c r="I46"/>
      <c r="J46"/>
    </row>
    <row r="47" spans="1:10" s="239" customFormat="1">
      <c r="A47"/>
      <c r="B47"/>
      <c r="C47" s="4"/>
      <c r="D47"/>
      <c r="E47"/>
      <c r="F47"/>
      <c r="G47"/>
      <c r="H47"/>
      <c r="I47"/>
      <c r="J47"/>
    </row>
    <row r="48" spans="1:10" s="239" customFormat="1">
      <c r="A48"/>
      <c r="B48"/>
      <c r="C48" s="4"/>
      <c r="D48"/>
      <c r="E48"/>
      <c r="F48"/>
      <c r="G48"/>
      <c r="H48"/>
      <c r="I48"/>
      <c r="J48"/>
    </row>
    <row r="49" spans="1:10" s="239" customFormat="1">
      <c r="A49"/>
      <c r="B49"/>
      <c r="C49" s="4"/>
      <c r="D49"/>
      <c r="E49"/>
      <c r="F49"/>
      <c r="G49"/>
      <c r="H49"/>
      <c r="I49"/>
      <c r="J49"/>
    </row>
    <row r="50" spans="1:10" s="239" customFormat="1">
      <c r="A50"/>
      <c r="B50"/>
      <c r="C50" s="4"/>
      <c r="D50"/>
      <c r="E50"/>
      <c r="F50"/>
      <c r="G50"/>
      <c r="H50"/>
      <c r="I50"/>
      <c r="J50"/>
    </row>
    <row r="51" spans="1:10" s="239" customFormat="1">
      <c r="A51"/>
      <c r="B51"/>
      <c r="C51" s="4"/>
      <c r="D51"/>
      <c r="E51"/>
      <c r="F51"/>
      <c r="G51"/>
      <c r="H51"/>
      <c r="I51"/>
      <c r="J51"/>
    </row>
    <row r="52" spans="1:10" s="239" customFormat="1">
      <c r="A52"/>
      <c r="B52"/>
      <c r="C52" s="4"/>
      <c r="D52"/>
      <c r="E52"/>
      <c r="F52"/>
      <c r="G52"/>
      <c r="H52"/>
      <c r="I52"/>
      <c r="J52"/>
    </row>
    <row r="53" spans="1:10" s="239" customFormat="1">
      <c r="A53"/>
      <c r="B53"/>
      <c r="C53" s="4"/>
      <c r="D53"/>
      <c r="E53"/>
      <c r="F53"/>
      <c r="G53"/>
      <c r="H53"/>
      <c r="I53"/>
      <c r="J53"/>
    </row>
    <row r="54" spans="1:10" s="239" customFormat="1">
      <c r="A54"/>
      <c r="B54"/>
      <c r="C54" s="4"/>
      <c r="D54"/>
      <c r="E54"/>
      <c r="F54"/>
      <c r="G54"/>
      <c r="H54"/>
      <c r="I54"/>
      <c r="J54"/>
    </row>
    <row r="55" spans="1:10" s="239" customFormat="1">
      <c r="A55"/>
      <c r="B55"/>
      <c r="C55" s="4"/>
      <c r="D55"/>
      <c r="E55"/>
      <c r="F55"/>
      <c r="G55"/>
      <c r="H55"/>
      <c r="I55"/>
      <c r="J55"/>
    </row>
    <row r="56" spans="1:10" s="239" customFormat="1">
      <c r="A56"/>
      <c r="B56"/>
      <c r="C56" s="4"/>
      <c r="D56"/>
      <c r="E56"/>
      <c r="F56"/>
      <c r="G56"/>
      <c r="H56"/>
      <c r="I56"/>
      <c r="J56"/>
    </row>
    <row r="57" spans="1:10" s="239" customFormat="1">
      <c r="A57"/>
      <c r="B57"/>
      <c r="C57" s="4"/>
      <c r="D57"/>
      <c r="E57"/>
      <c r="F57"/>
      <c r="G57"/>
      <c r="H57"/>
      <c r="I57"/>
      <c r="J57"/>
    </row>
    <row r="58" spans="1:10" s="239" customFormat="1">
      <c r="A58"/>
      <c r="B58"/>
      <c r="C58" s="4"/>
      <c r="D58"/>
      <c r="E58"/>
      <c r="F58"/>
      <c r="G58"/>
      <c r="H58"/>
      <c r="I58"/>
      <c r="J58"/>
    </row>
    <row r="59" spans="1:10" s="239" customFormat="1">
      <c r="A59"/>
      <c r="B59"/>
      <c r="C59" s="4"/>
      <c r="D59"/>
      <c r="E59"/>
      <c r="F59"/>
      <c r="G59"/>
      <c r="H59"/>
      <c r="I59"/>
      <c r="J59"/>
    </row>
    <row r="60" spans="1:10" s="239" customFormat="1">
      <c r="A60"/>
      <c r="B60"/>
      <c r="C60" s="4"/>
      <c r="D60"/>
      <c r="E60"/>
      <c r="F60"/>
      <c r="G60"/>
      <c r="H60"/>
      <c r="I60"/>
      <c r="J60"/>
    </row>
    <row r="61" spans="1:10" s="239" customFormat="1">
      <c r="A61"/>
      <c r="B61"/>
      <c r="C61" s="4"/>
      <c r="D61"/>
      <c r="E61"/>
      <c r="F61"/>
      <c r="G61"/>
      <c r="H61"/>
      <c r="I61"/>
      <c r="J61"/>
    </row>
    <row r="62" spans="1:10" s="239" customFormat="1">
      <c r="A62"/>
      <c r="B62"/>
      <c r="C62" s="4"/>
      <c r="D62"/>
      <c r="E62"/>
      <c r="F62"/>
      <c r="G62"/>
      <c r="H62"/>
      <c r="I62"/>
      <c r="J62"/>
    </row>
    <row r="63" spans="1:10" s="239" customFormat="1">
      <c r="A63"/>
      <c r="B63"/>
      <c r="C63" s="4"/>
      <c r="D63"/>
      <c r="E63"/>
      <c r="F63"/>
      <c r="G63"/>
      <c r="H63"/>
      <c r="I63"/>
      <c r="J63"/>
    </row>
    <row r="64" spans="1:10" s="239" customFormat="1">
      <c r="A64"/>
      <c r="B64"/>
      <c r="C64" s="4"/>
      <c r="D64"/>
      <c r="E64"/>
      <c r="F64"/>
      <c r="G64"/>
      <c r="H64"/>
      <c r="I64"/>
      <c r="J64"/>
    </row>
    <row r="65" spans="1:10" s="239" customFormat="1">
      <c r="A65"/>
      <c r="B65"/>
      <c r="C65" s="4"/>
      <c r="D65"/>
      <c r="E65"/>
      <c r="F65"/>
      <c r="G65"/>
      <c r="H65"/>
      <c r="I65"/>
      <c r="J65"/>
    </row>
    <row r="66" spans="1:10" s="239" customFormat="1">
      <c r="A66"/>
      <c r="B66"/>
      <c r="C66" s="4"/>
      <c r="D66"/>
      <c r="E66"/>
      <c r="F66"/>
      <c r="G66"/>
      <c r="H66"/>
      <c r="I66"/>
      <c r="J66"/>
    </row>
    <row r="67" spans="1:10" s="239" customFormat="1">
      <c r="A67"/>
      <c r="B67"/>
      <c r="C67" s="4"/>
      <c r="D67"/>
      <c r="E67"/>
      <c r="F67"/>
      <c r="G67"/>
      <c r="H67"/>
      <c r="I67"/>
      <c r="J67"/>
    </row>
    <row r="68" spans="1:10" s="239" customFormat="1">
      <c r="A68"/>
      <c r="B68"/>
      <c r="C68" s="4"/>
      <c r="D68"/>
      <c r="E68"/>
      <c r="F68"/>
      <c r="G68"/>
      <c r="H68"/>
      <c r="I68"/>
      <c r="J68"/>
    </row>
    <row r="69" spans="1:10" s="239" customFormat="1">
      <c r="A69"/>
      <c r="B69"/>
      <c r="C69" s="4"/>
      <c r="D69"/>
      <c r="E69"/>
      <c r="F69"/>
      <c r="G69"/>
      <c r="H69"/>
      <c r="I69"/>
      <c r="J69"/>
    </row>
    <row r="70" spans="1:10" s="239" customFormat="1">
      <c r="A70"/>
      <c r="B70"/>
      <c r="C70" s="4"/>
      <c r="D70"/>
      <c r="E70"/>
      <c r="F70"/>
      <c r="G70"/>
      <c r="H70"/>
      <c r="I70"/>
      <c r="J70"/>
    </row>
    <row r="71" spans="1:10" s="239" customFormat="1">
      <c r="A71"/>
      <c r="B71"/>
      <c r="C71" s="4"/>
      <c r="D71"/>
      <c r="E71"/>
      <c r="F71"/>
      <c r="G71"/>
      <c r="H71"/>
      <c r="I71"/>
      <c r="J71"/>
    </row>
    <row r="72" spans="1:10" s="239" customFormat="1">
      <c r="A72"/>
      <c r="B72"/>
      <c r="C72" s="4"/>
      <c r="D72"/>
      <c r="E72"/>
      <c r="F72"/>
      <c r="G72"/>
      <c r="H72"/>
      <c r="I72"/>
      <c r="J72"/>
    </row>
    <row r="73" spans="1:10" s="239" customFormat="1">
      <c r="A73"/>
      <c r="B73"/>
      <c r="C73" s="4"/>
      <c r="D73"/>
      <c r="E73"/>
      <c r="F73"/>
      <c r="G73"/>
      <c r="H73"/>
      <c r="I73"/>
      <c r="J73"/>
    </row>
    <row r="74" spans="1:10" s="239" customFormat="1">
      <c r="A74"/>
      <c r="B74"/>
      <c r="C74" s="4"/>
      <c r="D74"/>
      <c r="E74"/>
      <c r="F74"/>
      <c r="G74"/>
      <c r="H74"/>
      <c r="I74"/>
      <c r="J74"/>
    </row>
    <row r="75" spans="1:10" s="239" customFormat="1">
      <c r="A75"/>
      <c r="B75"/>
      <c r="C75" s="4"/>
      <c r="D75"/>
      <c r="E75"/>
      <c r="F75"/>
      <c r="G75"/>
      <c r="H75"/>
      <c r="I75"/>
      <c r="J75"/>
    </row>
    <row r="76" spans="1:10" s="239" customFormat="1">
      <c r="A76"/>
      <c r="B76"/>
      <c r="C76" s="4"/>
      <c r="D76"/>
      <c r="E76"/>
      <c r="F76"/>
      <c r="G76"/>
      <c r="H76"/>
      <c r="I76"/>
      <c r="J76"/>
    </row>
    <row r="77" spans="1:10" s="239" customFormat="1">
      <c r="A77"/>
      <c r="B77"/>
      <c r="C77" s="4"/>
      <c r="D77"/>
      <c r="E77"/>
      <c r="F77"/>
      <c r="G77"/>
      <c r="H77"/>
      <c r="I77"/>
      <c r="J77"/>
    </row>
    <row r="78" spans="1:10" s="239" customFormat="1">
      <c r="A78"/>
      <c r="B78"/>
      <c r="C78" s="4"/>
      <c r="D78"/>
      <c r="E78"/>
      <c r="F78"/>
      <c r="G78"/>
      <c r="H78"/>
      <c r="I78"/>
      <c r="J78"/>
    </row>
    <row r="79" spans="1:10" s="239" customFormat="1">
      <c r="A79"/>
      <c r="B79"/>
      <c r="C79" s="4"/>
      <c r="D79"/>
      <c r="E79"/>
      <c r="F79"/>
      <c r="G79"/>
      <c r="H79"/>
      <c r="I79"/>
      <c r="J79"/>
    </row>
    <row r="80" spans="1:10" s="239" customFormat="1">
      <c r="A80"/>
      <c r="B80"/>
      <c r="C80" s="4"/>
      <c r="D80"/>
      <c r="E80"/>
      <c r="F80"/>
      <c r="G80"/>
      <c r="H80"/>
      <c r="I80"/>
      <c r="J80"/>
    </row>
    <row r="81" spans="1:10" s="239" customFormat="1">
      <c r="A81"/>
      <c r="B81"/>
      <c r="C81" s="4"/>
      <c r="D81"/>
      <c r="E81"/>
      <c r="F81"/>
      <c r="G81"/>
      <c r="H81"/>
      <c r="I81"/>
      <c r="J81"/>
    </row>
    <row r="82" spans="1:10" s="239" customFormat="1">
      <c r="A82"/>
      <c r="B82"/>
      <c r="C82" s="4"/>
      <c r="D82"/>
      <c r="E82"/>
      <c r="F82"/>
      <c r="G82"/>
      <c r="H82"/>
      <c r="I82"/>
      <c r="J82"/>
    </row>
    <row r="83" spans="1:10" s="239" customFormat="1">
      <c r="A83"/>
      <c r="B83"/>
      <c r="C83" s="4"/>
      <c r="D83"/>
      <c r="E83"/>
      <c r="F83"/>
      <c r="G83"/>
      <c r="H83"/>
      <c r="I83"/>
      <c r="J83"/>
    </row>
    <row r="84" spans="1:10" s="239" customFormat="1">
      <c r="A84"/>
      <c r="B84"/>
      <c r="C84" s="4"/>
      <c r="D84"/>
      <c r="E84"/>
      <c r="F84"/>
      <c r="G84"/>
      <c r="H84"/>
      <c r="I84"/>
      <c r="J84"/>
    </row>
    <row r="85" spans="1:10" s="239" customFormat="1">
      <c r="A85"/>
      <c r="B85"/>
      <c r="C85" s="4"/>
      <c r="D85"/>
      <c r="E85"/>
      <c r="F85"/>
      <c r="G85"/>
      <c r="H85"/>
      <c r="I85"/>
      <c r="J85"/>
    </row>
    <row r="86" spans="1:10" s="239" customFormat="1">
      <c r="A86"/>
      <c r="B86"/>
      <c r="C86" s="4"/>
      <c r="D86"/>
      <c r="E86"/>
      <c r="F86"/>
      <c r="G86"/>
      <c r="H86"/>
      <c r="I86"/>
      <c r="J86"/>
    </row>
    <row r="87" spans="1:10" s="239" customFormat="1">
      <c r="A87"/>
      <c r="B87"/>
      <c r="C87" s="4"/>
      <c r="D87"/>
      <c r="E87"/>
      <c r="F87"/>
      <c r="G87"/>
      <c r="H87"/>
      <c r="I87"/>
      <c r="J87"/>
    </row>
    <row r="88" spans="1:10" s="239" customFormat="1">
      <c r="A88"/>
      <c r="B88"/>
      <c r="C88" s="4"/>
      <c r="D88"/>
      <c r="E88"/>
      <c r="F88"/>
      <c r="G88"/>
      <c r="H88"/>
      <c r="I88"/>
      <c r="J88"/>
    </row>
    <row r="89" spans="1:10" s="239" customFormat="1">
      <c r="A89"/>
      <c r="B89"/>
      <c r="C89" s="4"/>
      <c r="D89"/>
      <c r="E89"/>
      <c r="F89"/>
      <c r="G89"/>
      <c r="H89"/>
      <c r="I89"/>
      <c r="J89"/>
    </row>
    <row r="90" spans="1:10" s="239" customFormat="1">
      <c r="A90"/>
      <c r="B90"/>
      <c r="C90" s="4"/>
      <c r="D90"/>
      <c r="E90"/>
      <c r="F90"/>
      <c r="G90"/>
      <c r="H90"/>
      <c r="I90"/>
      <c r="J90"/>
    </row>
    <row r="91" spans="1:10" s="239" customFormat="1">
      <c r="A91"/>
      <c r="B91"/>
      <c r="C91" s="4"/>
      <c r="D91"/>
      <c r="E91"/>
      <c r="F91"/>
      <c r="G91"/>
      <c r="H91"/>
      <c r="I91"/>
      <c r="J91"/>
    </row>
    <row r="92" spans="1:10" s="239" customFormat="1">
      <c r="A92"/>
      <c r="B92"/>
      <c r="C92" s="4"/>
      <c r="D92"/>
      <c r="E92"/>
      <c r="F92"/>
      <c r="G92"/>
      <c r="H92"/>
      <c r="I92"/>
      <c r="J92"/>
    </row>
    <row r="93" spans="1:10" s="239" customFormat="1">
      <c r="A93"/>
      <c r="B93"/>
      <c r="C93" s="4"/>
      <c r="D93"/>
      <c r="E93"/>
      <c r="F93"/>
      <c r="G93"/>
      <c r="H93"/>
      <c r="I93"/>
      <c r="J93"/>
    </row>
    <row r="94" spans="1:10" s="239" customFormat="1">
      <c r="A94"/>
      <c r="B94"/>
      <c r="C94" s="4"/>
      <c r="D94"/>
      <c r="E94"/>
      <c r="F94"/>
      <c r="G94"/>
      <c r="H94"/>
      <c r="I94"/>
      <c r="J94"/>
    </row>
    <row r="95" spans="1:10" s="239" customFormat="1">
      <c r="A95"/>
      <c r="B95"/>
      <c r="C95" s="4"/>
      <c r="D95"/>
      <c r="E95"/>
      <c r="F95"/>
      <c r="G95"/>
      <c r="H95"/>
      <c r="I95"/>
      <c r="J95"/>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9" t="s">
        <v>20</v>
      </c>
      <c r="C2" s="269"/>
      <c r="D2" s="269"/>
      <c r="E2" s="269"/>
      <c r="F2" s="269"/>
      <c r="G2" s="269"/>
      <c r="H2" s="269"/>
      <c r="I2" s="269"/>
      <c r="J2" s="269"/>
    </row>
    <row r="3" spans="2:10" ht="5.25" customHeight="1" thickBot="1"/>
    <row r="4" spans="2:10" ht="15" customHeight="1">
      <c r="B4" s="270" t="s">
        <v>21</v>
      </c>
      <c r="C4" s="271"/>
      <c r="D4" s="271"/>
      <c r="E4" s="271"/>
      <c r="F4" s="271"/>
      <c r="G4" s="271"/>
      <c r="H4" s="271"/>
      <c r="I4" s="271"/>
      <c r="J4" s="272"/>
    </row>
    <row r="5" spans="2:10">
      <c r="B5" s="273"/>
      <c r="C5" s="274"/>
      <c r="D5" s="274"/>
      <c r="E5" s="274"/>
      <c r="F5" s="274"/>
      <c r="G5" s="274"/>
      <c r="H5" s="274"/>
      <c r="I5" s="274"/>
      <c r="J5" s="275"/>
    </row>
    <row r="6" spans="2:10">
      <c r="B6" s="273"/>
      <c r="C6" s="274"/>
      <c r="D6" s="274"/>
      <c r="E6" s="274"/>
      <c r="F6" s="274"/>
      <c r="G6" s="274"/>
      <c r="H6" s="274"/>
      <c r="I6" s="274"/>
      <c r="J6" s="275"/>
    </row>
    <row r="7" spans="2:10" ht="15.75" thickBot="1">
      <c r="B7" s="276"/>
      <c r="C7" s="277"/>
      <c r="D7" s="277"/>
      <c r="E7" s="277"/>
      <c r="F7" s="277"/>
      <c r="G7" s="277"/>
      <c r="H7" s="277"/>
      <c r="I7" s="277"/>
      <c r="J7" s="278"/>
    </row>
    <row r="8" spans="2:10" ht="6.75" customHeight="1" thickBot="1"/>
    <row r="9" spans="2:10" ht="15" customHeight="1">
      <c r="B9" s="270" t="s">
        <v>22</v>
      </c>
      <c r="C9" s="271"/>
      <c r="D9" s="271"/>
      <c r="E9" s="271"/>
      <c r="F9" s="271"/>
      <c r="G9" s="271"/>
      <c r="H9" s="271"/>
      <c r="I9" s="271"/>
      <c r="J9" s="272"/>
    </row>
    <row r="10" spans="2:10">
      <c r="B10" s="273"/>
      <c r="C10" s="274"/>
      <c r="D10" s="274"/>
      <c r="E10" s="274"/>
      <c r="F10" s="274"/>
      <c r="G10" s="274"/>
      <c r="H10" s="274"/>
      <c r="I10" s="274"/>
      <c r="J10" s="275"/>
    </row>
    <row r="11" spans="2:10">
      <c r="B11" s="273"/>
      <c r="C11" s="274"/>
      <c r="D11" s="274"/>
      <c r="E11" s="274"/>
      <c r="F11" s="274"/>
      <c r="G11" s="274"/>
      <c r="H11" s="274"/>
      <c r="I11" s="274"/>
      <c r="J11" s="275"/>
    </row>
    <row r="12" spans="2:10">
      <c r="B12" s="273"/>
      <c r="C12" s="274"/>
      <c r="D12" s="274"/>
      <c r="E12" s="274"/>
      <c r="F12" s="274"/>
      <c r="G12" s="274"/>
      <c r="H12" s="274"/>
      <c r="I12" s="274"/>
      <c r="J12" s="275"/>
    </row>
    <row r="13" spans="2:10">
      <c r="B13" s="273"/>
      <c r="C13" s="274"/>
      <c r="D13" s="274"/>
      <c r="E13" s="274"/>
      <c r="F13" s="274"/>
      <c r="G13" s="274"/>
      <c r="H13" s="274"/>
      <c r="I13" s="274"/>
      <c r="J13" s="275"/>
    </row>
    <row r="14" spans="2:10">
      <c r="B14" s="273"/>
      <c r="C14" s="274"/>
      <c r="D14" s="274"/>
      <c r="E14" s="274"/>
      <c r="F14" s="274"/>
      <c r="G14" s="274"/>
      <c r="H14" s="274"/>
      <c r="I14" s="274"/>
      <c r="J14" s="275"/>
    </row>
    <row r="15" spans="2:10" ht="7.5" customHeight="1" thickBot="1">
      <c r="B15" s="276"/>
      <c r="C15" s="277"/>
      <c r="D15" s="277"/>
      <c r="E15" s="277"/>
      <c r="F15" s="277"/>
      <c r="G15" s="277"/>
      <c r="H15" s="277"/>
      <c r="I15" s="277"/>
      <c r="J15" s="278"/>
    </row>
    <row r="16" spans="2:10" ht="15" customHeight="1" thickBot="1"/>
    <row r="17" spans="2:10">
      <c r="B17" s="270" t="s">
        <v>23</v>
      </c>
      <c r="C17" s="271"/>
      <c r="D17" s="271"/>
      <c r="E17" s="271"/>
      <c r="F17" s="271"/>
      <c r="G17" s="271"/>
      <c r="H17" s="271"/>
      <c r="I17" s="271"/>
      <c r="J17" s="272"/>
    </row>
    <row r="18" spans="2:10">
      <c r="B18" s="273"/>
      <c r="C18" s="274"/>
      <c r="D18" s="274"/>
      <c r="E18" s="274"/>
      <c r="F18" s="274"/>
      <c r="G18" s="274"/>
      <c r="H18" s="274"/>
      <c r="I18" s="274"/>
      <c r="J18" s="275"/>
    </row>
    <row r="19" spans="2:10">
      <c r="B19" s="273"/>
      <c r="C19" s="274"/>
      <c r="D19" s="274"/>
      <c r="E19" s="274"/>
      <c r="F19" s="274"/>
      <c r="G19" s="274"/>
      <c r="H19" s="274"/>
      <c r="I19" s="274"/>
      <c r="J19" s="275"/>
    </row>
    <row r="20" spans="2:10" ht="6" customHeight="1" thickBot="1">
      <c r="B20" s="276"/>
      <c r="C20" s="277"/>
      <c r="D20" s="277"/>
      <c r="E20" s="277"/>
      <c r="F20" s="277"/>
      <c r="G20" s="277"/>
      <c r="H20" s="277"/>
      <c r="I20" s="277"/>
      <c r="J20" s="278"/>
    </row>
    <row r="21" spans="2:10" ht="15" customHeight="1" thickBot="1"/>
    <row r="22" spans="2:10">
      <c r="B22" s="270" t="s">
        <v>24</v>
      </c>
      <c r="C22" s="271"/>
      <c r="D22" s="271"/>
      <c r="E22" s="271"/>
      <c r="F22" s="271"/>
      <c r="G22" s="271"/>
      <c r="H22" s="271"/>
      <c r="I22" s="271"/>
      <c r="J22" s="272"/>
    </row>
    <row r="23" spans="2:10">
      <c r="B23" s="273"/>
      <c r="C23" s="274"/>
      <c r="D23" s="274"/>
      <c r="E23" s="274"/>
      <c r="F23" s="274"/>
      <c r="G23" s="274"/>
      <c r="H23" s="274"/>
      <c r="I23" s="274"/>
      <c r="J23" s="275"/>
    </row>
    <row r="24" spans="2:10">
      <c r="B24" s="273"/>
      <c r="C24" s="274"/>
      <c r="D24" s="274"/>
      <c r="E24" s="274"/>
      <c r="F24" s="274"/>
      <c r="G24" s="274"/>
      <c r="H24" s="274"/>
      <c r="I24" s="274"/>
      <c r="J24" s="275"/>
    </row>
    <row r="25" spans="2:10">
      <c r="B25" s="273"/>
      <c r="C25" s="274"/>
      <c r="D25" s="274"/>
      <c r="E25" s="274"/>
      <c r="F25" s="274"/>
      <c r="G25" s="274"/>
      <c r="H25" s="274"/>
      <c r="I25" s="274"/>
      <c r="J25" s="275"/>
    </row>
    <row r="26" spans="2:10">
      <c r="B26" s="273"/>
      <c r="C26" s="274"/>
      <c r="D26" s="274"/>
      <c r="E26" s="274"/>
      <c r="F26" s="274"/>
      <c r="G26" s="274"/>
      <c r="H26" s="274"/>
      <c r="I26" s="274"/>
      <c r="J26" s="275"/>
    </row>
    <row r="27" spans="2:10">
      <c r="B27" s="273"/>
      <c r="C27" s="274"/>
      <c r="D27" s="274"/>
      <c r="E27" s="274"/>
      <c r="F27" s="274"/>
      <c r="G27" s="274"/>
      <c r="H27" s="274"/>
      <c r="I27" s="274"/>
      <c r="J27" s="275"/>
    </row>
    <row r="28" spans="2:10">
      <c r="B28" s="273"/>
      <c r="C28" s="274"/>
      <c r="D28" s="274"/>
      <c r="E28" s="274"/>
      <c r="F28" s="274"/>
      <c r="G28" s="274"/>
      <c r="H28" s="274"/>
      <c r="I28" s="274"/>
      <c r="J28" s="275"/>
    </row>
    <row r="29" spans="2:10">
      <c r="B29" s="273"/>
      <c r="C29" s="274"/>
      <c r="D29" s="274"/>
      <c r="E29" s="274"/>
      <c r="F29" s="274"/>
      <c r="G29" s="274"/>
      <c r="H29" s="274"/>
      <c r="I29" s="274"/>
      <c r="J29" s="275"/>
    </row>
    <row r="30" spans="2:10" ht="15.75" thickBot="1">
      <c r="B30" s="276"/>
      <c r="C30" s="277"/>
      <c r="D30" s="277"/>
      <c r="E30" s="277"/>
      <c r="F30" s="277"/>
      <c r="G30" s="277"/>
      <c r="H30" s="277"/>
      <c r="I30" s="277"/>
      <c r="J30" s="27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DDAB-82B9-4BBE-BA3C-13D819F8E7A4}">
  <sheetPr>
    <tabColor rgb="FFFFFF00"/>
  </sheetPr>
  <dimension ref="A1:J74"/>
  <sheetViews>
    <sheetView showGridLines="0" view="pageBreakPreview" topLeftCell="B1" zoomScaleNormal="96" zoomScaleSheetLayoutView="100" workbookViewId="0">
      <selection activeCell="B3" sqref="B3"/>
    </sheetView>
  </sheetViews>
  <sheetFormatPr baseColWidth="10" defaultColWidth="10.42578125" defaultRowHeight="14.25"/>
  <cols>
    <col min="1" max="1" width="53.28515625" style="107" customWidth="1"/>
    <col min="2" max="2" width="10.28515625" style="108" customWidth="1"/>
    <col min="3" max="3" width="74.7109375" style="97" customWidth="1"/>
    <col min="4" max="4" width="14.85546875" style="108" customWidth="1"/>
    <col min="5" max="5" width="81.42578125" style="97" customWidth="1"/>
    <col min="6" max="6" width="4.7109375" style="97" customWidth="1"/>
    <col min="7" max="16384" width="10.42578125" style="97"/>
  </cols>
  <sheetData>
    <row r="1" spans="1:5" s="43" customFormat="1" ht="80.099999999999994" customHeight="1">
      <c r="A1" s="42"/>
      <c r="B1" s="279" t="s">
        <v>25</v>
      </c>
      <c r="C1" s="279"/>
      <c r="D1" s="279"/>
      <c r="E1" s="42"/>
    </row>
    <row r="2" spans="1:5" s="43" customFormat="1" ht="20.25" customHeight="1">
      <c r="A2" s="44" t="s">
        <v>26</v>
      </c>
      <c r="B2" s="280" t="s">
        <v>507</v>
      </c>
      <c r="C2" s="281"/>
      <c r="D2" s="45" t="s">
        <v>27</v>
      </c>
      <c r="E2" s="46" t="s">
        <v>4</v>
      </c>
    </row>
    <row r="3" spans="1:5" s="43" customFormat="1" ht="17.100000000000001" customHeight="1">
      <c r="A3" s="47"/>
      <c r="B3" s="48"/>
      <c r="C3" s="49"/>
      <c r="D3" s="50"/>
      <c r="E3" s="49"/>
    </row>
    <row r="4" spans="1:5" s="43" customFormat="1" ht="40.700000000000003" customHeight="1">
      <c r="A4" s="44" t="s">
        <v>28</v>
      </c>
      <c r="B4" s="282" t="s">
        <v>4</v>
      </c>
      <c r="C4" s="283"/>
      <c r="D4" s="283"/>
      <c r="E4" s="283"/>
    </row>
    <row r="5" spans="1:5" s="53" customFormat="1" ht="13.15" customHeight="1">
      <c r="A5" s="51"/>
      <c r="B5" s="52"/>
      <c r="D5" s="52"/>
      <c r="E5" s="54"/>
    </row>
    <row r="6" spans="1:5" s="53" customFormat="1" ht="21.2" customHeight="1">
      <c r="A6" s="284" t="s">
        <v>29</v>
      </c>
      <c r="B6" s="285" t="s">
        <v>30</v>
      </c>
      <c r="C6" s="286"/>
      <c r="D6" s="287"/>
      <c r="E6" s="55" t="s">
        <v>31</v>
      </c>
    </row>
    <row r="7" spans="1:5" s="53" customFormat="1" ht="87.75" customHeight="1">
      <c r="A7" s="284"/>
      <c r="B7" s="288" t="s">
        <v>32</v>
      </c>
      <c r="C7" s="289"/>
      <c r="D7" s="290"/>
      <c r="E7" s="96"/>
    </row>
    <row r="8" spans="1:5" ht="21.2" customHeight="1">
      <c r="A8" s="99"/>
      <c r="B8" s="100"/>
      <c r="D8" s="98"/>
      <c r="E8" s="98"/>
    </row>
    <row r="9" spans="1:5" ht="19.899999999999999" customHeight="1">
      <c r="A9" s="292" t="s">
        <v>33</v>
      </c>
      <c r="B9" s="292"/>
      <c r="C9" s="292"/>
      <c r="D9" s="292"/>
      <c r="E9" s="292"/>
    </row>
    <row r="10" spans="1:5" ht="19.899999999999999" customHeight="1">
      <c r="A10" s="111" t="s">
        <v>34</v>
      </c>
      <c r="B10" s="111" t="s">
        <v>35</v>
      </c>
      <c r="C10" s="111" t="s">
        <v>36</v>
      </c>
      <c r="D10" s="111" t="s">
        <v>37</v>
      </c>
      <c r="E10" s="111" t="s">
        <v>38</v>
      </c>
    </row>
    <row r="11" spans="1:5" s="101" customFormat="1" ht="28.5">
      <c r="A11" s="293" t="s">
        <v>39</v>
      </c>
      <c r="B11" s="112">
        <v>1</v>
      </c>
      <c r="C11" s="113" t="s">
        <v>490</v>
      </c>
      <c r="D11" s="112">
        <v>1</v>
      </c>
      <c r="E11" s="113" t="s">
        <v>491</v>
      </c>
    </row>
    <row r="12" spans="1:5" s="101" customFormat="1" ht="28.5">
      <c r="A12" s="293"/>
      <c r="B12" s="112">
        <v>2</v>
      </c>
      <c r="C12" s="113" t="s">
        <v>40</v>
      </c>
      <c r="D12" s="112"/>
      <c r="E12" s="113"/>
    </row>
    <row r="13" spans="1:5" ht="28.5" customHeight="1">
      <c r="A13" s="294" t="s">
        <v>41</v>
      </c>
      <c r="B13" s="112">
        <v>3</v>
      </c>
      <c r="C13" s="113" t="s">
        <v>492</v>
      </c>
      <c r="D13" s="112">
        <v>2</v>
      </c>
      <c r="E13" s="113" t="s">
        <v>42</v>
      </c>
    </row>
    <row r="14" spans="1:5">
      <c r="A14" s="294"/>
      <c r="B14" s="112">
        <v>4</v>
      </c>
      <c r="C14" s="113" t="s">
        <v>493</v>
      </c>
      <c r="D14" s="112"/>
      <c r="E14" s="113"/>
    </row>
    <row r="15" spans="1:5">
      <c r="A15" s="294"/>
      <c r="B15" s="112"/>
      <c r="C15" s="113"/>
      <c r="D15" s="112"/>
      <c r="E15" s="113"/>
    </row>
    <row r="16" spans="1:5" ht="28.5" customHeight="1">
      <c r="A16" s="291" t="s">
        <v>43</v>
      </c>
      <c r="B16" s="112">
        <v>5</v>
      </c>
      <c r="C16" s="113" t="s">
        <v>45</v>
      </c>
      <c r="D16" s="112">
        <v>3</v>
      </c>
      <c r="E16" s="113" t="s">
        <v>44</v>
      </c>
    </row>
    <row r="17" spans="1:10">
      <c r="A17" s="291"/>
      <c r="B17" s="112"/>
      <c r="C17" s="113"/>
      <c r="D17" s="112"/>
      <c r="E17" s="113"/>
    </row>
    <row r="18" spans="1:10">
      <c r="A18" s="291"/>
      <c r="B18" s="112"/>
      <c r="C18" s="113"/>
      <c r="D18" s="112"/>
      <c r="E18" s="113"/>
    </row>
    <row r="19" spans="1:10">
      <c r="A19" s="291"/>
      <c r="B19" s="112"/>
      <c r="C19" s="113"/>
      <c r="D19" s="112"/>
      <c r="E19" s="113"/>
      <c r="J19" s="102"/>
    </row>
    <row r="20" spans="1:10" ht="28.5" customHeight="1">
      <c r="A20" s="291" t="s">
        <v>46</v>
      </c>
      <c r="B20" s="112">
        <v>6</v>
      </c>
      <c r="C20" s="113" t="s">
        <v>47</v>
      </c>
      <c r="D20" s="112">
        <v>4</v>
      </c>
      <c r="E20" s="113" t="s">
        <v>494</v>
      </c>
    </row>
    <row r="21" spans="1:10" ht="28.5">
      <c r="A21" s="291"/>
      <c r="B21" s="112">
        <v>7</v>
      </c>
      <c r="C21" s="113" t="s">
        <v>48</v>
      </c>
      <c r="D21" s="112">
        <v>5</v>
      </c>
      <c r="E21" s="113" t="s">
        <v>49</v>
      </c>
    </row>
    <row r="22" spans="1:10">
      <c r="A22" s="291"/>
      <c r="B22" s="112">
        <v>8</v>
      </c>
      <c r="C22" s="113" t="s">
        <v>50</v>
      </c>
      <c r="D22" s="112"/>
      <c r="E22" s="113"/>
    </row>
    <row r="23" spans="1:10">
      <c r="A23" s="291"/>
      <c r="B23" s="112"/>
      <c r="C23" s="113"/>
      <c r="D23" s="112"/>
      <c r="E23" s="113"/>
    </row>
    <row r="24" spans="1:10" ht="46.5" customHeight="1">
      <c r="A24" s="114" t="s">
        <v>51</v>
      </c>
      <c r="B24" s="112">
        <v>9</v>
      </c>
      <c r="C24" s="113" t="s">
        <v>495</v>
      </c>
      <c r="D24" s="112">
        <v>6</v>
      </c>
      <c r="E24" s="113" t="s">
        <v>52</v>
      </c>
    </row>
    <row r="25" spans="1:10" ht="41.25" customHeight="1">
      <c r="A25" s="291" t="s">
        <v>53</v>
      </c>
      <c r="B25" s="112">
        <v>10</v>
      </c>
      <c r="C25" s="113" t="s">
        <v>54</v>
      </c>
      <c r="D25" s="112"/>
      <c r="E25" s="113"/>
    </row>
    <row r="26" spans="1:10" ht="31.7" customHeight="1">
      <c r="A26" s="291"/>
      <c r="B26" s="112">
        <v>11</v>
      </c>
      <c r="C26" s="113" t="s">
        <v>55</v>
      </c>
      <c r="D26" s="112"/>
      <c r="E26" s="113"/>
    </row>
    <row r="27" spans="1:10" ht="39.75" customHeight="1">
      <c r="A27" s="292" t="s">
        <v>56</v>
      </c>
      <c r="B27" s="292"/>
      <c r="C27" s="292"/>
      <c r="D27" s="292"/>
      <c r="E27" s="292"/>
    </row>
    <row r="28" spans="1:10" ht="39.75" customHeight="1">
      <c r="A28" s="111" t="s">
        <v>34</v>
      </c>
      <c r="B28" s="111" t="s">
        <v>35</v>
      </c>
      <c r="C28" s="111" t="s">
        <v>57</v>
      </c>
      <c r="D28" s="111" t="s">
        <v>37</v>
      </c>
      <c r="E28" s="111" t="s">
        <v>58</v>
      </c>
    </row>
    <row r="29" spans="1:10" ht="71.25">
      <c r="A29" s="291" t="s">
        <v>59</v>
      </c>
      <c r="B29" s="112">
        <v>1</v>
      </c>
      <c r="C29" s="113" t="s">
        <v>60</v>
      </c>
      <c r="D29" s="112">
        <v>1</v>
      </c>
      <c r="E29" s="113" t="s">
        <v>61</v>
      </c>
    </row>
    <row r="30" spans="1:10" ht="28.5">
      <c r="A30" s="291"/>
      <c r="B30" s="112"/>
      <c r="C30" s="113"/>
      <c r="D30" s="112">
        <v>2</v>
      </c>
      <c r="E30" s="113" t="s">
        <v>62</v>
      </c>
    </row>
    <row r="31" spans="1:10" ht="28.5">
      <c r="A31" s="291"/>
      <c r="B31" s="112"/>
      <c r="C31" s="113"/>
      <c r="D31" s="112">
        <v>3</v>
      </c>
      <c r="E31" s="113" t="s">
        <v>63</v>
      </c>
    </row>
    <row r="32" spans="1:10" ht="28.5">
      <c r="A32" s="291"/>
      <c r="B32" s="112"/>
      <c r="C32" s="113"/>
      <c r="D32" s="112">
        <v>4</v>
      </c>
      <c r="E32" s="113" t="s">
        <v>64</v>
      </c>
    </row>
    <row r="33" spans="1:5" ht="27" customHeight="1">
      <c r="A33" s="291"/>
      <c r="B33" s="112"/>
      <c r="C33" s="116"/>
      <c r="D33" s="112">
        <v>5</v>
      </c>
      <c r="E33" s="113" t="s">
        <v>65</v>
      </c>
    </row>
    <row r="34" spans="1:5">
      <c r="A34" s="291"/>
      <c r="B34" s="112"/>
      <c r="C34" s="115"/>
      <c r="D34" s="112">
        <v>6</v>
      </c>
      <c r="E34" s="115" t="s">
        <v>66</v>
      </c>
    </row>
    <row r="35" spans="1:5">
      <c r="A35" s="291"/>
      <c r="B35" s="112"/>
      <c r="C35" s="115"/>
    </row>
    <row r="36" spans="1:5" s="253" customFormat="1" ht="30.2" customHeight="1">
      <c r="A36" s="291" t="s">
        <v>67</v>
      </c>
      <c r="B36" s="249">
        <v>2</v>
      </c>
      <c r="C36" s="250" t="s">
        <v>68</v>
      </c>
      <c r="D36" s="251">
        <v>7</v>
      </c>
      <c r="E36" s="252" t="s">
        <v>69</v>
      </c>
    </row>
    <row r="37" spans="1:5" ht="28.5">
      <c r="A37" s="291"/>
      <c r="B37" s="112">
        <v>3</v>
      </c>
      <c r="C37" s="115" t="s">
        <v>496</v>
      </c>
      <c r="D37" s="254">
        <v>8</v>
      </c>
      <c r="E37" s="255" t="s">
        <v>70</v>
      </c>
    </row>
    <row r="38" spans="1:5" s="103" customFormat="1">
      <c r="A38" s="291"/>
      <c r="B38" s="112"/>
      <c r="C38" s="115"/>
      <c r="D38" s="254">
        <v>9</v>
      </c>
      <c r="E38" s="255" t="s">
        <v>71</v>
      </c>
    </row>
    <row r="39" spans="1:5" s="103" customFormat="1" ht="24.75" customHeight="1">
      <c r="A39" s="291"/>
      <c r="B39" s="112"/>
      <c r="C39" s="115"/>
      <c r="D39" s="254"/>
      <c r="E39" s="255"/>
    </row>
    <row r="40" spans="1:5" s="103" customFormat="1" ht="28.5" customHeight="1">
      <c r="A40" s="291" t="s">
        <v>72</v>
      </c>
      <c r="B40" s="112">
        <v>4</v>
      </c>
      <c r="C40" s="115" t="s">
        <v>73</v>
      </c>
      <c r="D40" s="251">
        <v>10</v>
      </c>
      <c r="E40" s="255" t="s">
        <v>497</v>
      </c>
    </row>
    <row r="41" spans="1:5" s="103" customFormat="1" ht="27" customHeight="1">
      <c r="A41" s="291"/>
      <c r="B41" s="112">
        <v>5</v>
      </c>
      <c r="C41" s="115" t="s">
        <v>74</v>
      </c>
      <c r="D41" s="251">
        <v>11</v>
      </c>
      <c r="E41" s="255" t="s">
        <v>75</v>
      </c>
    </row>
    <row r="42" spans="1:5" s="103" customFormat="1">
      <c r="A42" s="291"/>
      <c r="B42" s="112">
        <v>6</v>
      </c>
      <c r="C42" s="115" t="s">
        <v>498</v>
      </c>
    </row>
    <row r="43" spans="1:5" s="103" customFormat="1" ht="28.5">
      <c r="A43" s="291"/>
      <c r="B43" s="112">
        <v>7</v>
      </c>
      <c r="C43" s="115" t="s">
        <v>76</v>
      </c>
      <c r="D43" s="251"/>
      <c r="E43" s="255"/>
    </row>
    <row r="44" spans="1:5" ht="28.5">
      <c r="A44" s="291"/>
      <c r="B44" s="112">
        <v>8</v>
      </c>
      <c r="C44" s="115" t="s">
        <v>499</v>
      </c>
      <c r="D44" s="254"/>
      <c r="E44" s="255"/>
    </row>
    <row r="45" spans="1:5">
      <c r="A45" s="291"/>
      <c r="B45" s="112"/>
      <c r="C45" s="113"/>
      <c r="D45" s="112"/>
      <c r="E45" s="113"/>
    </row>
    <row r="46" spans="1:5" ht="39.75" customHeight="1">
      <c r="A46" s="291" t="s">
        <v>77</v>
      </c>
      <c r="B46" s="112">
        <v>9</v>
      </c>
      <c r="C46" s="113" t="s">
        <v>78</v>
      </c>
      <c r="D46" s="112">
        <v>12</v>
      </c>
      <c r="E46" s="113" t="s">
        <v>79</v>
      </c>
    </row>
    <row r="47" spans="1:5" ht="39.75" customHeight="1">
      <c r="A47" s="291"/>
      <c r="B47" s="112">
        <v>10</v>
      </c>
      <c r="C47" s="113" t="s">
        <v>500</v>
      </c>
      <c r="D47" s="117">
        <v>13</v>
      </c>
      <c r="E47" s="113" t="s">
        <v>80</v>
      </c>
    </row>
    <row r="48" spans="1:5" ht="39.75" customHeight="1">
      <c r="A48" s="291"/>
      <c r="B48" s="112">
        <v>11</v>
      </c>
      <c r="C48" s="113" t="s">
        <v>501</v>
      </c>
      <c r="D48" s="117"/>
      <c r="E48" s="113"/>
    </row>
    <row r="49" spans="1:5">
      <c r="A49" s="291"/>
      <c r="B49" s="112"/>
    </row>
    <row r="50" spans="1:5" ht="39.75" customHeight="1">
      <c r="A50" s="291" t="s">
        <v>81</v>
      </c>
      <c r="B50" s="112">
        <v>12</v>
      </c>
      <c r="C50" s="113" t="s">
        <v>84</v>
      </c>
      <c r="D50" s="117">
        <v>14</v>
      </c>
      <c r="E50" s="113" t="s">
        <v>82</v>
      </c>
    </row>
    <row r="51" spans="1:5" ht="34.5" customHeight="1">
      <c r="A51" s="291"/>
      <c r="B51" s="112">
        <v>13</v>
      </c>
      <c r="C51" s="113" t="s">
        <v>86</v>
      </c>
      <c r="D51" s="117">
        <v>15</v>
      </c>
      <c r="E51" s="113" t="s">
        <v>83</v>
      </c>
    </row>
    <row r="52" spans="1:5" ht="39.75" customHeight="1">
      <c r="A52" s="291"/>
      <c r="B52" s="112">
        <v>14</v>
      </c>
      <c r="C52" s="113" t="s">
        <v>85</v>
      </c>
      <c r="D52" s="117">
        <v>16</v>
      </c>
      <c r="E52" s="113" t="s">
        <v>502</v>
      </c>
    </row>
    <row r="53" spans="1:5">
      <c r="A53" s="291"/>
      <c r="B53" s="112">
        <v>15</v>
      </c>
      <c r="C53" s="113" t="s">
        <v>86</v>
      </c>
      <c r="D53" s="117"/>
      <c r="E53" s="113"/>
    </row>
    <row r="54" spans="1:5">
      <c r="A54" s="291"/>
      <c r="B54" s="112"/>
      <c r="C54" s="113"/>
      <c r="D54" s="117"/>
      <c r="E54" s="113"/>
    </row>
    <row r="55" spans="1:5" ht="39.75" customHeight="1">
      <c r="A55" s="291" t="s">
        <v>87</v>
      </c>
      <c r="B55" s="112"/>
      <c r="C55" s="113"/>
      <c r="D55" s="117">
        <v>17</v>
      </c>
      <c r="E55" s="113" t="s">
        <v>88</v>
      </c>
    </row>
    <row r="56" spans="1:5" ht="36.75" customHeight="1">
      <c r="A56" s="291"/>
      <c r="B56" s="112"/>
      <c r="C56" s="113"/>
      <c r="D56" s="117">
        <v>18</v>
      </c>
      <c r="E56" s="113" t="s">
        <v>89</v>
      </c>
    </row>
    <row r="57" spans="1:5" ht="25.5" customHeight="1">
      <c r="A57" s="291"/>
      <c r="B57" s="112"/>
      <c r="C57" s="113"/>
      <c r="D57" s="117"/>
      <c r="E57" s="113"/>
    </row>
    <row r="58" spans="1:5" ht="28.5">
      <c r="A58" s="295" t="s">
        <v>90</v>
      </c>
      <c r="B58" s="112">
        <v>16</v>
      </c>
      <c r="C58" s="113" t="s">
        <v>503</v>
      </c>
      <c r="D58" s="117">
        <v>19</v>
      </c>
      <c r="E58" s="113" t="s">
        <v>504</v>
      </c>
    </row>
    <row r="59" spans="1:5" ht="14.25" customHeight="1">
      <c r="A59" s="296"/>
      <c r="B59" s="112"/>
      <c r="C59" s="113"/>
      <c r="D59" s="117"/>
      <c r="E59" s="113"/>
    </row>
    <row r="60" spans="1:5">
      <c r="A60" s="291" t="s">
        <v>91</v>
      </c>
      <c r="B60" s="112"/>
      <c r="C60" s="113"/>
      <c r="D60" s="117">
        <v>20</v>
      </c>
      <c r="E60" s="113" t="s">
        <v>92</v>
      </c>
    </row>
    <row r="61" spans="1:5">
      <c r="A61" s="291"/>
      <c r="B61" s="112"/>
      <c r="C61" s="113"/>
      <c r="D61" s="117"/>
      <c r="E61" s="113"/>
    </row>
    <row r="62" spans="1:5" ht="28.5" customHeight="1">
      <c r="A62" s="291" t="s">
        <v>93</v>
      </c>
      <c r="B62" s="112">
        <v>17</v>
      </c>
      <c r="C62" s="113" t="s">
        <v>505</v>
      </c>
      <c r="D62" s="117">
        <v>21</v>
      </c>
      <c r="E62" s="113" t="s">
        <v>94</v>
      </c>
    </row>
    <row r="63" spans="1:5">
      <c r="A63" s="291"/>
      <c r="B63" s="112"/>
      <c r="C63" s="113"/>
      <c r="D63" s="117">
        <v>22</v>
      </c>
      <c r="E63" s="113" t="s">
        <v>95</v>
      </c>
    </row>
    <row r="64" spans="1:5" ht="16.5" customHeight="1">
      <c r="A64" s="291"/>
      <c r="B64" s="112"/>
      <c r="C64" s="113"/>
      <c r="D64" s="117">
        <v>23</v>
      </c>
      <c r="E64" s="113" t="s">
        <v>96</v>
      </c>
    </row>
    <row r="65" spans="1:10" ht="16.5" customHeight="1">
      <c r="A65" s="291"/>
      <c r="B65" s="112"/>
      <c r="C65" s="113"/>
      <c r="D65" s="117">
        <v>24</v>
      </c>
      <c r="E65" s="113" t="s">
        <v>97</v>
      </c>
    </row>
    <row r="66" spans="1:10" ht="16.5" customHeight="1">
      <c r="A66" s="291"/>
      <c r="B66" s="112"/>
      <c r="C66" s="113"/>
      <c r="D66" s="117">
        <v>25</v>
      </c>
      <c r="E66" s="113" t="s">
        <v>506</v>
      </c>
    </row>
    <row r="67" spans="1:10" ht="28.5">
      <c r="A67" s="291"/>
      <c r="B67" s="112"/>
      <c r="C67" s="113"/>
      <c r="D67" s="117">
        <v>26</v>
      </c>
      <c r="E67" s="113" t="s">
        <v>98</v>
      </c>
    </row>
    <row r="68" spans="1:10" ht="28.5">
      <c r="A68" s="291"/>
      <c r="B68" s="112"/>
      <c r="C68" s="113"/>
      <c r="D68" s="117">
        <v>27</v>
      </c>
      <c r="E68" s="113" t="s">
        <v>100</v>
      </c>
    </row>
    <row r="69" spans="1:10">
      <c r="A69" s="295" t="s">
        <v>99</v>
      </c>
      <c r="B69" s="112"/>
      <c r="C69" s="113"/>
      <c r="D69" s="117"/>
      <c r="E69" s="113"/>
    </row>
    <row r="70" spans="1:10">
      <c r="A70" s="297"/>
      <c r="B70" s="112"/>
      <c r="C70" s="113"/>
      <c r="D70" s="117"/>
      <c r="E70" s="113"/>
    </row>
    <row r="71" spans="1:10">
      <c r="A71" s="297"/>
      <c r="B71" s="112"/>
      <c r="C71" s="113"/>
      <c r="D71" s="117"/>
      <c r="E71" s="113"/>
    </row>
    <row r="72" spans="1:10">
      <c r="A72" s="297"/>
      <c r="B72" s="112"/>
      <c r="C72" s="113"/>
      <c r="D72" s="118"/>
      <c r="J72" s="97" t="s">
        <v>101</v>
      </c>
    </row>
    <row r="73" spans="1:10">
      <c r="A73" s="297"/>
      <c r="B73" s="119"/>
      <c r="C73" s="120"/>
      <c r="D73" s="121"/>
      <c r="E73" s="120"/>
    </row>
    <row r="74" spans="1:10" ht="72" customHeight="1">
      <c r="A74" s="104"/>
      <c r="B74" s="105"/>
      <c r="C74" s="106"/>
      <c r="D74" s="105"/>
      <c r="E74" s="106"/>
    </row>
  </sheetData>
  <mergeCells count="23">
    <mergeCell ref="A55:A57"/>
    <mergeCell ref="A58:A59"/>
    <mergeCell ref="A60:A61"/>
    <mergeCell ref="A62:A68"/>
    <mergeCell ref="A69:A73"/>
    <mergeCell ref="A50:A54"/>
    <mergeCell ref="A9:E9"/>
    <mergeCell ref="A11:A12"/>
    <mergeCell ref="A13:A15"/>
    <mergeCell ref="A16:A19"/>
    <mergeCell ref="A20:A23"/>
    <mergeCell ref="A25:A26"/>
    <mergeCell ref="A27:E27"/>
    <mergeCell ref="A29:A35"/>
    <mergeCell ref="A36:A39"/>
    <mergeCell ref="A40:A45"/>
    <mergeCell ref="A46:A49"/>
    <mergeCell ref="B1:D1"/>
    <mergeCell ref="B2:C2"/>
    <mergeCell ref="B4:E4"/>
    <mergeCell ref="A6:A7"/>
    <mergeCell ref="B6:D6"/>
    <mergeCell ref="B7:D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884F-734F-4144-8D60-ED129B0B3BAB}">
  <sheetPr>
    <tabColor rgb="FF002060"/>
    <pageSetUpPr fitToPage="1"/>
  </sheetPr>
  <dimension ref="A1:G22"/>
  <sheetViews>
    <sheetView showGridLines="0" tabSelected="1" zoomScale="90" zoomScaleNormal="90" workbookViewId="0">
      <pane ySplit="5" topLeftCell="A8" activePane="bottomLeft" state="frozen"/>
      <selection pane="bottomLeft" sqref="A1:XFD104857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98"/>
      <c r="C1" s="298"/>
      <c r="D1" s="298"/>
      <c r="E1" s="298"/>
      <c r="F1"/>
      <c r="G1"/>
    </row>
    <row r="2" spans="1:7">
      <c r="A2"/>
      <c r="B2"/>
      <c r="C2"/>
      <c r="D2"/>
      <c r="E2"/>
      <c r="F2"/>
      <c r="G2"/>
    </row>
    <row r="3" spans="1:7" ht="22.7" customHeight="1">
      <c r="A3" s="299" t="s">
        <v>102</v>
      </c>
      <c r="B3" s="299"/>
      <c r="C3" s="299"/>
      <c r="D3" s="299"/>
      <c r="E3" s="299"/>
      <c r="F3" s="300"/>
      <c r="G3"/>
    </row>
    <row r="4" spans="1:7" ht="21.75" customHeight="1">
      <c r="A4" s="301" t="s">
        <v>103</v>
      </c>
      <c r="B4" s="302" t="s">
        <v>104</v>
      </c>
      <c r="C4" s="302"/>
      <c r="D4" s="302"/>
      <c r="E4" s="302"/>
      <c r="F4" s="303" t="s">
        <v>105</v>
      </c>
      <c r="G4"/>
    </row>
    <row r="5" spans="1:7">
      <c r="A5" s="301"/>
      <c r="B5" s="56" t="s">
        <v>106</v>
      </c>
      <c r="C5" s="56" t="s">
        <v>107</v>
      </c>
      <c r="D5" s="56" t="s">
        <v>108</v>
      </c>
      <c r="E5" s="56" t="s">
        <v>109</v>
      </c>
      <c r="F5" s="304"/>
      <c r="G5"/>
    </row>
    <row r="6" spans="1:7" ht="40.700000000000003" customHeight="1">
      <c r="A6" s="256" t="s">
        <v>110</v>
      </c>
      <c r="B6" s="58" t="s">
        <v>508</v>
      </c>
      <c r="C6" s="58"/>
      <c r="D6" s="58" t="s">
        <v>509</v>
      </c>
      <c r="E6" s="58">
        <v>1</v>
      </c>
      <c r="F6" s="66" t="s">
        <v>510</v>
      </c>
      <c r="G6"/>
    </row>
    <row r="7" spans="1:7" ht="38.25" customHeight="1">
      <c r="A7" s="257" t="s">
        <v>111</v>
      </c>
      <c r="B7" s="58" t="s">
        <v>508</v>
      </c>
      <c r="C7" s="58">
        <v>3</v>
      </c>
      <c r="D7" s="58">
        <v>9</v>
      </c>
      <c r="E7" s="58" t="s">
        <v>511</v>
      </c>
      <c r="F7" s="66" t="s">
        <v>510</v>
      </c>
      <c r="G7"/>
    </row>
    <row r="8" spans="1:7" ht="101.85" customHeight="1">
      <c r="A8" s="57" t="s">
        <v>512</v>
      </c>
      <c r="B8" s="58" t="s">
        <v>513</v>
      </c>
      <c r="C8" s="58">
        <v>2</v>
      </c>
      <c r="D8" s="58" t="s">
        <v>514</v>
      </c>
      <c r="E8" s="58" t="s">
        <v>515</v>
      </c>
      <c r="F8" s="66" t="s">
        <v>510</v>
      </c>
      <c r="G8"/>
    </row>
    <row r="9" spans="1:7" ht="65.849999999999994" customHeight="1" thickBot="1">
      <c r="A9" s="258" t="s">
        <v>516</v>
      </c>
      <c r="B9" s="58" t="s">
        <v>517</v>
      </c>
      <c r="C9" s="58">
        <v>2</v>
      </c>
      <c r="D9" s="58" t="s">
        <v>518</v>
      </c>
      <c r="E9" s="58" t="s">
        <v>515</v>
      </c>
      <c r="F9" s="66" t="s">
        <v>510</v>
      </c>
      <c r="G9"/>
    </row>
    <row r="10" spans="1:7" ht="55.7" customHeight="1" thickBot="1">
      <c r="A10" s="259" t="s">
        <v>519</v>
      </c>
      <c r="B10" s="58" t="s">
        <v>508</v>
      </c>
      <c r="C10" s="58"/>
      <c r="D10" s="58" t="s">
        <v>518</v>
      </c>
      <c r="E10" s="58" t="s">
        <v>520</v>
      </c>
      <c r="F10" s="66" t="s">
        <v>510</v>
      </c>
      <c r="G10"/>
    </row>
    <row r="11" spans="1:7" ht="37.5" customHeight="1">
      <c r="A11" s="260" t="s">
        <v>113</v>
      </c>
      <c r="B11" s="58" t="s">
        <v>521</v>
      </c>
      <c r="C11" s="58" t="s">
        <v>522</v>
      </c>
      <c r="D11" s="58">
        <v>17</v>
      </c>
      <c r="E11" s="58" t="s">
        <v>523</v>
      </c>
      <c r="F11" s="66" t="s">
        <v>524</v>
      </c>
      <c r="G11"/>
    </row>
    <row r="12" spans="1:7" ht="36.75" customHeight="1">
      <c r="A12" s="260" t="s">
        <v>112</v>
      </c>
      <c r="B12" s="58" t="s">
        <v>525</v>
      </c>
      <c r="C12" s="58" t="s">
        <v>526</v>
      </c>
      <c r="D12" s="58" t="s">
        <v>527</v>
      </c>
      <c r="E12" s="58" t="s">
        <v>528</v>
      </c>
      <c r="F12" s="66" t="s">
        <v>524</v>
      </c>
      <c r="G12"/>
    </row>
    <row r="13" spans="1:7" ht="36.75" customHeight="1">
      <c r="A13" s="57"/>
      <c r="B13" s="58"/>
      <c r="C13" s="58"/>
      <c r="D13" s="58"/>
      <c r="E13" s="58"/>
      <c r="F13" s="62"/>
      <c r="G13"/>
    </row>
    <row r="14" spans="1:7" ht="36.75" customHeight="1">
      <c r="A14" s="57"/>
      <c r="B14" s="58"/>
      <c r="C14" s="58"/>
      <c r="D14" s="58"/>
      <c r="E14" s="58"/>
      <c r="F14" s="62"/>
      <c r="G14"/>
    </row>
    <row r="15" spans="1:7" ht="97.5" customHeight="1">
      <c r="A15" s="261"/>
      <c r="B15" s="58"/>
      <c r="C15" s="58"/>
      <c r="D15" s="58"/>
      <c r="E15" s="58"/>
      <c r="F15" s="62"/>
      <c r="G15"/>
    </row>
    <row r="16" spans="1:7" ht="24.75" customHeight="1">
      <c r="A16" s="57"/>
      <c r="B16" s="58"/>
      <c r="C16" s="58"/>
      <c r="D16" s="58"/>
      <c r="E16" s="58"/>
      <c r="F16" s="62"/>
      <c r="G16"/>
    </row>
    <row r="17" spans="1:7" hidden="1">
      <c r="A17" s="57"/>
      <c r="B17" s="58"/>
      <c r="C17" s="58"/>
      <c r="D17" s="58"/>
      <c r="E17" s="58"/>
      <c r="F17" s="62"/>
      <c r="G17"/>
    </row>
    <row r="18" spans="1:7" hidden="1">
      <c r="A18" s="59"/>
      <c r="B18" s="63"/>
      <c r="C18" s="63"/>
      <c r="D18" s="63"/>
      <c r="E18" s="63"/>
      <c r="F18" s="61"/>
      <c r="G18"/>
    </row>
    <row r="19" spans="1:7" hidden="1">
      <c r="A19" s="64"/>
      <c r="B19" s="65"/>
      <c r="C19" s="65"/>
      <c r="D19" s="65"/>
      <c r="E19" s="65"/>
      <c r="F19" s="66"/>
      <c r="G19"/>
    </row>
    <row r="20" spans="1:7" hidden="1">
      <c r="A20" s="59"/>
      <c r="B20" s="60"/>
      <c r="C20" s="60"/>
      <c r="D20" s="60"/>
      <c r="E20" s="60"/>
      <c r="F20" s="61"/>
      <c r="G20"/>
    </row>
    <row r="21" spans="1:7" hidden="1">
      <c r="A21" s="64"/>
      <c r="B21" s="67"/>
      <c r="C21" s="67"/>
      <c r="D21" s="67"/>
      <c r="E21" s="65"/>
      <c r="F21" s="62"/>
      <c r="G21"/>
    </row>
    <row r="22" spans="1:7">
      <c r="A22"/>
      <c r="B22"/>
      <c r="C22"/>
      <c r="D22"/>
      <c r="E22"/>
      <c r="F22"/>
      <c r="G22"/>
    </row>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CB93062A-B7C4-450B-8E2B-E6CF5BDF94BA}"/>
    <dataValidation allowBlank="1" showInputMessage="1" showErrorMessage="1" prompt="Proponer y escribir en una frase la estrategia para gestionar la debilidad, la oportunidad, la amenaza o la fortaleza.Usar verbo de acción en infinitivo._x000a_" sqref="A4" xr:uid="{F050C87C-A3B4-4074-9247-03B0639E388F}"/>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2" customWidth="1"/>
    <col min="2" max="2" width="24.7109375" style="122" customWidth="1"/>
    <col min="3" max="3" width="11.28515625" style="123" customWidth="1"/>
    <col min="4" max="4" width="19.28515625" style="123" customWidth="1"/>
    <col min="5" max="5" width="7.5703125" style="122" customWidth="1"/>
    <col min="6" max="6" width="24.7109375" style="122" customWidth="1"/>
    <col min="7" max="7" width="79.140625" style="122" customWidth="1"/>
    <col min="8" max="8" width="11.42578125" style="122"/>
    <col min="9" max="9" width="32" style="122" customWidth="1"/>
    <col min="10" max="16384" width="11.42578125" style="122"/>
  </cols>
  <sheetData>
    <row r="1" spans="2:9" ht="15" thickBot="1"/>
    <row r="2" spans="2:9" ht="18">
      <c r="B2" s="336" t="s">
        <v>114</v>
      </c>
      <c r="C2" s="337"/>
      <c r="D2" s="337"/>
      <c r="E2" s="337"/>
      <c r="F2" s="337"/>
      <c r="G2" s="338"/>
    </row>
    <row r="3" spans="2:9" ht="15">
      <c r="B3" s="339" t="s">
        <v>115</v>
      </c>
      <c r="C3" s="340"/>
      <c r="D3" s="341"/>
      <c r="E3" s="341"/>
      <c r="F3" s="341"/>
      <c r="G3" s="342"/>
    </row>
    <row r="4" spans="2:9" ht="88.5" customHeight="1">
      <c r="B4" s="343" t="s">
        <v>116</v>
      </c>
      <c r="C4" s="344"/>
      <c r="D4" s="344"/>
      <c r="E4" s="344"/>
      <c r="F4" s="344"/>
      <c r="G4" s="345"/>
    </row>
    <row r="5" spans="2:9" ht="15">
      <c r="B5" s="124"/>
      <c r="C5" s="125"/>
      <c r="D5" s="126"/>
      <c r="E5" s="127"/>
      <c r="F5" s="127"/>
      <c r="G5" s="127"/>
    </row>
    <row r="6" spans="2:9" ht="16.5" customHeight="1">
      <c r="B6" s="346" t="s">
        <v>117</v>
      </c>
      <c r="C6" s="347"/>
      <c r="D6" s="347"/>
      <c r="E6" s="347"/>
      <c r="F6" s="347"/>
      <c r="G6" s="348"/>
    </row>
    <row r="7" spans="2:9" ht="76.7" customHeight="1">
      <c r="B7" s="346"/>
      <c r="C7" s="347"/>
      <c r="D7" s="347"/>
      <c r="E7" s="347"/>
      <c r="F7" s="347"/>
      <c r="G7" s="348"/>
    </row>
    <row r="8" spans="2:9" ht="15" thickBot="1">
      <c r="B8" s="128"/>
      <c r="C8" s="129"/>
      <c r="D8" s="129"/>
      <c r="E8" s="130"/>
      <c r="F8" s="131"/>
      <c r="G8" s="131"/>
    </row>
    <row r="9" spans="2:9">
      <c r="B9" s="132"/>
      <c r="C9" s="133" t="s">
        <v>118</v>
      </c>
      <c r="D9" s="349" t="s">
        <v>119</v>
      </c>
      <c r="E9" s="350"/>
      <c r="F9" s="351" t="s">
        <v>120</v>
      </c>
      <c r="G9" s="352"/>
    </row>
    <row r="10" spans="2:9" ht="15" customHeight="1">
      <c r="B10" s="134"/>
      <c r="C10" s="135">
        <v>5</v>
      </c>
      <c r="D10" s="353" t="s">
        <v>121</v>
      </c>
      <c r="E10" s="354"/>
      <c r="F10" s="355" t="s">
        <v>122</v>
      </c>
      <c r="G10" s="332"/>
      <c r="H10" s="321"/>
      <c r="I10" s="321"/>
    </row>
    <row r="11" spans="2:9">
      <c r="B11" s="134"/>
      <c r="C11" s="135">
        <v>5</v>
      </c>
      <c r="D11" s="353" t="s">
        <v>123</v>
      </c>
      <c r="E11" s="354"/>
      <c r="F11" s="355" t="s">
        <v>124</v>
      </c>
      <c r="G11" s="332"/>
      <c r="H11" s="321"/>
      <c r="I11" s="321"/>
    </row>
    <row r="12" spans="2:9">
      <c r="B12" s="134"/>
      <c r="C12" s="135">
        <v>5</v>
      </c>
      <c r="D12" s="353" t="s">
        <v>125</v>
      </c>
      <c r="E12" s="354"/>
      <c r="F12" s="355" t="s">
        <v>126</v>
      </c>
      <c r="G12" s="332"/>
      <c r="H12" s="321"/>
      <c r="I12" s="321"/>
    </row>
    <row r="13" spans="2:9" ht="27.75" customHeight="1">
      <c r="B13" s="134"/>
      <c r="C13" s="135">
        <v>5</v>
      </c>
      <c r="D13" s="353" t="s">
        <v>127</v>
      </c>
      <c r="E13" s="354"/>
      <c r="F13" s="355" t="s">
        <v>128</v>
      </c>
      <c r="G13" s="332"/>
      <c r="H13" s="321"/>
      <c r="I13" s="321"/>
    </row>
    <row r="14" spans="2:9">
      <c r="B14" s="134"/>
      <c r="C14" s="135">
        <v>5</v>
      </c>
      <c r="D14" s="353" t="s">
        <v>129</v>
      </c>
      <c r="E14" s="354"/>
      <c r="F14" s="355" t="s">
        <v>130</v>
      </c>
      <c r="G14" s="332"/>
      <c r="H14" s="321"/>
      <c r="I14" s="321"/>
    </row>
    <row r="15" spans="2:9" ht="41.25" customHeight="1">
      <c r="B15" s="134"/>
      <c r="C15" s="135">
        <v>5</v>
      </c>
      <c r="D15" s="353" t="s">
        <v>131</v>
      </c>
      <c r="E15" s="354"/>
      <c r="F15" s="355" t="s">
        <v>132</v>
      </c>
      <c r="G15" s="332"/>
      <c r="H15" s="321"/>
      <c r="I15" s="321"/>
    </row>
    <row r="16" spans="2:9" ht="41.25" customHeight="1">
      <c r="B16" s="134"/>
      <c r="C16" s="135">
        <v>5</v>
      </c>
      <c r="D16" s="356" t="s">
        <v>133</v>
      </c>
      <c r="E16" s="357"/>
      <c r="F16" s="355" t="s">
        <v>134</v>
      </c>
      <c r="G16" s="332"/>
      <c r="H16" s="321"/>
      <c r="I16" s="321"/>
    </row>
    <row r="17" spans="2:9" ht="51.75" customHeight="1">
      <c r="B17" s="134"/>
      <c r="C17" s="135">
        <v>5</v>
      </c>
      <c r="D17" s="357" t="s">
        <v>135</v>
      </c>
      <c r="E17" s="358"/>
      <c r="F17" s="355" t="s">
        <v>136</v>
      </c>
      <c r="G17" s="332"/>
      <c r="H17" s="321"/>
      <c r="I17" s="321"/>
    </row>
    <row r="18" spans="2:9" ht="51.75" customHeight="1">
      <c r="B18" s="134"/>
      <c r="C18" s="135">
        <v>5</v>
      </c>
      <c r="D18" s="356" t="s">
        <v>137</v>
      </c>
      <c r="E18" s="357"/>
      <c r="F18" s="355" t="s">
        <v>138</v>
      </c>
      <c r="G18" s="332"/>
      <c r="H18" s="321"/>
      <c r="I18" s="321"/>
    </row>
    <row r="19" spans="2:9" ht="51.75" customHeight="1">
      <c r="B19" s="134"/>
      <c r="C19" s="135">
        <v>5</v>
      </c>
      <c r="D19" s="136" t="s">
        <v>139</v>
      </c>
      <c r="E19" s="137"/>
      <c r="F19" s="355" t="s">
        <v>140</v>
      </c>
      <c r="G19" s="332"/>
      <c r="H19" s="321"/>
      <c r="I19" s="321"/>
    </row>
    <row r="20" spans="2:9" ht="51.75" customHeight="1">
      <c r="B20" s="134"/>
      <c r="C20" s="135">
        <v>5</v>
      </c>
      <c r="D20" s="136" t="s">
        <v>141</v>
      </c>
      <c r="E20" s="137"/>
      <c r="F20" s="355" t="s">
        <v>142</v>
      </c>
      <c r="G20" s="332"/>
      <c r="H20" s="321"/>
      <c r="I20" s="321"/>
    </row>
    <row r="21" spans="2:9" ht="66.75" customHeight="1">
      <c r="B21" s="134"/>
      <c r="C21" s="135">
        <v>5</v>
      </c>
      <c r="D21" s="356" t="s">
        <v>143</v>
      </c>
      <c r="E21" s="357"/>
      <c r="F21" s="355" t="s">
        <v>144</v>
      </c>
      <c r="G21" s="332"/>
      <c r="H21" s="321"/>
      <c r="I21" s="321"/>
    </row>
    <row r="22" spans="2:9" ht="36" customHeight="1">
      <c r="B22" s="134"/>
      <c r="C22" s="135">
        <v>5</v>
      </c>
      <c r="D22" s="359" t="s">
        <v>145</v>
      </c>
      <c r="E22" s="360"/>
      <c r="F22" s="355" t="s">
        <v>146</v>
      </c>
      <c r="G22" s="332"/>
      <c r="H22" s="335"/>
      <c r="I22" s="335"/>
    </row>
    <row r="23" spans="2:9" ht="26.45" customHeight="1">
      <c r="B23" s="134"/>
      <c r="C23" s="135">
        <v>5</v>
      </c>
      <c r="D23" s="361" t="s">
        <v>147</v>
      </c>
      <c r="E23" s="361"/>
      <c r="F23" s="331" t="s">
        <v>148</v>
      </c>
      <c r="G23" s="332"/>
      <c r="H23" s="321"/>
      <c r="I23" s="321"/>
    </row>
    <row r="24" spans="2:9" ht="26.45" customHeight="1">
      <c r="B24" s="134"/>
      <c r="C24" s="135">
        <v>5</v>
      </c>
      <c r="D24" s="361" t="s">
        <v>149</v>
      </c>
      <c r="E24" s="361"/>
      <c r="F24" s="331" t="s">
        <v>150</v>
      </c>
      <c r="G24" s="332"/>
      <c r="H24" s="321"/>
      <c r="I24" s="321"/>
    </row>
    <row r="25" spans="2:9" ht="26.45" customHeight="1">
      <c r="B25" s="134"/>
      <c r="C25" s="135">
        <v>5</v>
      </c>
      <c r="D25" s="329" t="s">
        <v>151</v>
      </c>
      <c r="E25" s="330"/>
      <c r="F25" s="331" t="s">
        <v>152</v>
      </c>
      <c r="G25" s="332"/>
      <c r="H25" s="321"/>
      <c r="I25" s="321"/>
    </row>
    <row r="26" spans="2:9" ht="27" customHeight="1">
      <c r="B26" s="138"/>
      <c r="C26" s="322" t="s">
        <v>153</v>
      </c>
      <c r="D26" s="323"/>
      <c r="E26" s="323"/>
      <c r="F26" s="323"/>
      <c r="G26" s="324"/>
    </row>
    <row r="27" spans="2:9" ht="27" customHeight="1">
      <c r="B27" s="325" t="s">
        <v>154</v>
      </c>
      <c r="C27" s="326"/>
      <c r="D27" s="326"/>
      <c r="E27" s="326"/>
      <c r="F27" s="326"/>
      <c r="G27" s="327"/>
    </row>
    <row r="28" spans="2:9" ht="10.5" customHeight="1">
      <c r="B28" s="139"/>
      <c r="D28" s="140"/>
      <c r="E28" s="141"/>
      <c r="F28" s="142"/>
      <c r="G28" s="142"/>
    </row>
    <row r="29" spans="2:9">
      <c r="B29" s="139"/>
      <c r="C29" s="143"/>
      <c r="D29" s="328" t="s">
        <v>119</v>
      </c>
      <c r="E29" s="328"/>
      <c r="F29" s="333" t="s">
        <v>120</v>
      </c>
      <c r="G29" s="334"/>
    </row>
    <row r="30" spans="2:9">
      <c r="B30" s="139"/>
      <c r="D30" s="312" t="s">
        <v>121</v>
      </c>
      <c r="E30" s="312"/>
      <c r="F30" s="313" t="s">
        <v>155</v>
      </c>
      <c r="G30" s="314"/>
      <c r="H30" s="321"/>
      <c r="I30" s="321"/>
    </row>
    <row r="31" spans="2:9">
      <c r="B31" s="139"/>
      <c r="D31" s="312" t="s">
        <v>123</v>
      </c>
      <c r="E31" s="312"/>
      <c r="F31" s="313" t="s">
        <v>156</v>
      </c>
      <c r="G31" s="314"/>
      <c r="H31" s="321"/>
      <c r="I31" s="321"/>
    </row>
    <row r="32" spans="2:9">
      <c r="B32" s="139"/>
      <c r="D32" s="312" t="s">
        <v>125</v>
      </c>
      <c r="E32" s="312"/>
      <c r="F32" s="313" t="s">
        <v>157</v>
      </c>
      <c r="G32" s="314"/>
      <c r="H32" s="321"/>
      <c r="I32" s="321"/>
    </row>
    <row r="33" spans="2:9">
      <c r="B33" s="139"/>
      <c r="D33" s="312" t="s">
        <v>127</v>
      </c>
      <c r="E33" s="312"/>
      <c r="F33" s="313" t="s">
        <v>158</v>
      </c>
      <c r="G33" s="314"/>
      <c r="H33" s="321"/>
      <c r="I33" s="321"/>
    </row>
    <row r="34" spans="2:9">
      <c r="B34" s="139"/>
      <c r="D34" s="312" t="s">
        <v>129</v>
      </c>
      <c r="E34" s="312"/>
      <c r="F34" s="313" t="s">
        <v>159</v>
      </c>
      <c r="G34" s="314"/>
      <c r="H34" s="321"/>
      <c r="I34" s="321"/>
    </row>
    <row r="35" spans="2:9" ht="40.9" customHeight="1">
      <c r="B35" s="139"/>
      <c r="D35" s="312" t="s">
        <v>160</v>
      </c>
      <c r="E35" s="312"/>
      <c r="F35" s="313" t="s">
        <v>161</v>
      </c>
      <c r="G35" s="314"/>
      <c r="H35" s="321"/>
      <c r="I35" s="321"/>
    </row>
    <row r="36" spans="2:9" ht="42" customHeight="1">
      <c r="B36" s="144"/>
      <c r="C36" s="145"/>
      <c r="D36" s="312" t="s">
        <v>162</v>
      </c>
      <c r="E36" s="312"/>
      <c r="F36" s="313" t="s">
        <v>163</v>
      </c>
      <c r="G36" s="314"/>
      <c r="H36" s="311"/>
      <c r="I36" s="311"/>
    </row>
    <row r="37" spans="2:9" ht="30.75" customHeight="1">
      <c r="B37" s="144"/>
      <c r="C37" s="145"/>
      <c r="D37" s="312" t="s">
        <v>164</v>
      </c>
      <c r="E37" s="312"/>
      <c r="F37" s="317" t="s">
        <v>165</v>
      </c>
      <c r="G37" s="318"/>
      <c r="H37" s="311"/>
      <c r="I37" s="311"/>
    </row>
    <row r="38" spans="2:9" ht="33" customHeight="1">
      <c r="B38" s="144"/>
      <c r="C38" s="145"/>
      <c r="D38" s="312" t="s">
        <v>166</v>
      </c>
      <c r="E38" s="312"/>
      <c r="F38" s="317" t="s">
        <v>165</v>
      </c>
      <c r="G38" s="318"/>
      <c r="H38" s="311"/>
      <c r="I38" s="311"/>
    </row>
    <row r="39" spans="2:9" ht="30.2" customHeight="1">
      <c r="B39" s="144"/>
      <c r="C39" s="145"/>
      <c r="D39" s="312" t="s">
        <v>167</v>
      </c>
      <c r="E39" s="312"/>
      <c r="F39" s="317" t="s">
        <v>165</v>
      </c>
      <c r="G39" s="318"/>
      <c r="H39" s="311"/>
      <c r="I39" s="311"/>
    </row>
    <row r="40" spans="2:9" ht="30.2" customHeight="1">
      <c r="B40" s="144"/>
      <c r="C40" s="145"/>
      <c r="D40" s="312" t="s">
        <v>168</v>
      </c>
      <c r="E40" s="312"/>
      <c r="F40" s="317" t="s">
        <v>165</v>
      </c>
      <c r="G40" s="318"/>
      <c r="H40" s="311"/>
      <c r="I40" s="311"/>
    </row>
    <row r="41" spans="2:9" ht="30.2" customHeight="1">
      <c r="B41" s="144"/>
      <c r="C41" s="145"/>
      <c r="D41" s="315" t="s">
        <v>169</v>
      </c>
      <c r="E41" s="316"/>
      <c r="F41" s="313" t="s">
        <v>170</v>
      </c>
      <c r="G41" s="314"/>
      <c r="H41" s="311"/>
      <c r="I41" s="311"/>
    </row>
    <row r="42" spans="2:9" ht="35.450000000000003" customHeight="1">
      <c r="B42" s="144"/>
      <c r="C42" s="145"/>
      <c r="D42" s="312" t="s">
        <v>171</v>
      </c>
      <c r="E42" s="312"/>
      <c r="F42" s="313" t="s">
        <v>172</v>
      </c>
      <c r="G42" s="314"/>
      <c r="H42" s="311"/>
      <c r="I42" s="311"/>
    </row>
    <row r="43" spans="2:9" ht="31.7" customHeight="1">
      <c r="B43" s="144"/>
      <c r="C43" s="145"/>
      <c r="D43" s="312" t="s">
        <v>164</v>
      </c>
      <c r="E43" s="312"/>
      <c r="F43" s="317" t="s">
        <v>165</v>
      </c>
      <c r="G43" s="318"/>
      <c r="H43" s="311"/>
      <c r="I43" s="311"/>
    </row>
    <row r="44" spans="2:9" ht="35.450000000000003" customHeight="1">
      <c r="B44" s="144"/>
      <c r="C44" s="145"/>
      <c r="D44" s="312" t="s">
        <v>173</v>
      </c>
      <c r="E44" s="312"/>
      <c r="F44" s="317" t="s">
        <v>165</v>
      </c>
      <c r="G44" s="318"/>
      <c r="H44" s="311"/>
      <c r="I44" s="311"/>
    </row>
    <row r="45" spans="2:9" ht="57.2" customHeight="1">
      <c r="B45" s="144"/>
      <c r="C45" s="145"/>
      <c r="D45" s="312" t="s">
        <v>168</v>
      </c>
      <c r="E45" s="312"/>
      <c r="F45" s="317" t="s">
        <v>165</v>
      </c>
      <c r="G45" s="318"/>
      <c r="H45" s="311"/>
      <c r="I45" s="311"/>
    </row>
    <row r="46" spans="2:9" ht="32.25" customHeight="1">
      <c r="B46" s="144"/>
      <c r="C46" s="145"/>
      <c r="D46" s="312" t="s">
        <v>166</v>
      </c>
      <c r="E46" s="312"/>
      <c r="F46" s="317" t="s">
        <v>165</v>
      </c>
      <c r="G46" s="318"/>
      <c r="H46" s="311"/>
      <c r="I46" s="311"/>
    </row>
    <row r="47" spans="2:9" ht="32.25" customHeight="1">
      <c r="B47" s="144"/>
      <c r="C47" s="145"/>
      <c r="D47" s="315" t="s">
        <v>174</v>
      </c>
      <c r="E47" s="316"/>
      <c r="F47" s="319" t="s">
        <v>175</v>
      </c>
      <c r="G47" s="320"/>
      <c r="H47" s="311"/>
      <c r="I47" s="311"/>
    </row>
    <row r="48" spans="2:9" ht="32.25" customHeight="1">
      <c r="B48" s="144"/>
      <c r="C48" s="145"/>
      <c r="D48" s="312" t="s">
        <v>176</v>
      </c>
      <c r="E48" s="312"/>
      <c r="F48" s="313" t="s">
        <v>177</v>
      </c>
      <c r="G48" s="314"/>
      <c r="H48" s="311"/>
      <c r="I48" s="311"/>
    </row>
    <row r="49" spans="2:9" ht="32.25" customHeight="1">
      <c r="B49" s="144"/>
      <c r="C49" s="145"/>
      <c r="D49" s="312" t="s">
        <v>178</v>
      </c>
      <c r="E49" s="312"/>
      <c r="F49" s="313" t="s">
        <v>179</v>
      </c>
      <c r="G49" s="314"/>
      <c r="H49" s="311"/>
      <c r="I49" s="311"/>
    </row>
    <row r="50" spans="2:9" ht="32.25" customHeight="1">
      <c r="B50" s="144"/>
      <c r="C50" s="145"/>
      <c r="D50" s="312" t="s">
        <v>180</v>
      </c>
      <c r="E50" s="312"/>
      <c r="F50" s="313" t="s">
        <v>181</v>
      </c>
      <c r="G50" s="314"/>
      <c r="H50" s="311"/>
      <c r="I50" s="311"/>
    </row>
    <row r="51" spans="2:9" ht="32.25" customHeight="1">
      <c r="B51" s="144"/>
      <c r="C51" s="145"/>
      <c r="D51" s="140"/>
      <c r="E51" s="140"/>
      <c r="F51" s="142"/>
      <c r="G51" s="142"/>
      <c r="H51" s="311"/>
      <c r="I51" s="311"/>
    </row>
    <row r="52" spans="2:9" ht="32.25" customHeight="1">
      <c r="B52" s="144"/>
      <c r="C52" s="145"/>
      <c r="D52" s="140"/>
      <c r="E52" s="140"/>
      <c r="F52" s="142"/>
      <c r="G52" s="142"/>
    </row>
    <row r="53" spans="2:9" ht="32.25" customHeight="1">
      <c r="B53" s="144"/>
      <c r="C53" s="145"/>
      <c r="D53" s="140"/>
      <c r="E53" s="140"/>
      <c r="F53" s="142"/>
      <c r="G53" s="142"/>
    </row>
    <row r="54" spans="2:9" ht="21.75" customHeight="1">
      <c r="B54" s="305" t="s">
        <v>182</v>
      </c>
      <c r="C54" s="306"/>
      <c r="D54" s="306"/>
      <c r="E54" s="306"/>
      <c r="F54" s="306"/>
      <c r="G54" s="307"/>
    </row>
    <row r="55" spans="2:9" ht="21.75" customHeight="1">
      <c r="B55" s="305" t="s">
        <v>183</v>
      </c>
      <c r="C55" s="306"/>
      <c r="D55" s="306"/>
      <c r="E55" s="306"/>
      <c r="F55" s="306"/>
      <c r="G55" s="307"/>
    </row>
    <row r="56" spans="2:9" ht="20.25" customHeight="1">
      <c r="B56" s="305" t="s">
        <v>184</v>
      </c>
      <c r="C56" s="306"/>
      <c r="D56" s="306"/>
      <c r="E56" s="306"/>
      <c r="F56" s="306"/>
      <c r="G56" s="307"/>
    </row>
    <row r="57" spans="2:9" ht="20.25" customHeight="1">
      <c r="B57" s="305" t="s">
        <v>185</v>
      </c>
      <c r="C57" s="306"/>
      <c r="D57" s="306"/>
      <c r="E57" s="306"/>
      <c r="F57" s="306"/>
      <c r="G57" s="307"/>
    </row>
    <row r="58" spans="2:9" ht="18" customHeight="1" thickBot="1">
      <c r="B58" s="308" t="s">
        <v>186</v>
      </c>
      <c r="C58" s="309"/>
      <c r="D58" s="309"/>
      <c r="E58" s="309"/>
      <c r="F58" s="309"/>
      <c r="G58" s="310"/>
    </row>
    <row r="59" spans="2:9">
      <c r="B59" s="146"/>
      <c r="C59" s="147"/>
      <c r="D59" s="146"/>
      <c r="E59" s="146"/>
      <c r="F59" s="146"/>
      <c r="G59" s="146"/>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43"/>
  <sheetViews>
    <sheetView showGridLines="0" topLeftCell="A8" zoomScale="97" zoomScaleNormal="97" zoomScalePageLayoutView="50" workbookViewId="0">
      <pane ySplit="2" topLeftCell="A73" activePane="bottomLeft" state="frozen"/>
      <selection activeCell="A8" sqref="A8"/>
      <selection pane="bottomLeft" activeCell="A90" sqref="A90"/>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5" width="11.7109375" style="84" customWidth="1"/>
    <col min="6" max="6" width="10.855468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71"/>
      <c r="B1" s="372"/>
      <c r="C1" s="68"/>
      <c r="D1" s="69"/>
      <c r="E1" s="68"/>
      <c r="F1" s="68"/>
      <c r="G1" s="68"/>
      <c r="H1" s="68"/>
      <c r="I1" s="68"/>
      <c r="J1" s="68"/>
      <c r="K1" s="68"/>
      <c r="L1" s="68"/>
      <c r="M1" s="68"/>
      <c r="N1" s="70"/>
      <c r="O1" s="68"/>
    </row>
    <row r="2" spans="1:258" ht="23.25" customHeight="1">
      <c r="A2" s="373"/>
      <c r="B2" s="374"/>
      <c r="C2" s="73"/>
      <c r="D2" s="74"/>
      <c r="E2" s="73"/>
      <c r="F2" s="73"/>
      <c r="G2" s="73"/>
      <c r="H2" s="73"/>
      <c r="I2" s="73"/>
      <c r="J2" s="73"/>
      <c r="K2" s="73"/>
      <c r="L2" s="73"/>
      <c r="M2" s="73"/>
      <c r="N2" s="75"/>
      <c r="O2" s="73"/>
    </row>
    <row r="3" spans="1:258" ht="23.25" customHeight="1" thickBot="1">
      <c r="A3" s="373"/>
      <c r="B3" s="374"/>
      <c r="C3" s="76"/>
      <c r="D3" s="74"/>
      <c r="E3" s="73"/>
      <c r="F3" s="73"/>
      <c r="G3" s="73"/>
      <c r="H3" s="73"/>
      <c r="I3" s="73"/>
      <c r="J3" s="73"/>
      <c r="K3" s="73"/>
      <c r="L3" s="73"/>
      <c r="M3" s="73"/>
      <c r="N3" s="75"/>
      <c r="O3" s="73"/>
    </row>
    <row r="4" spans="1:258" ht="19.5" customHeight="1" thickTop="1" thickBot="1">
      <c r="A4" s="377" t="s">
        <v>27</v>
      </c>
      <c r="B4" s="377"/>
      <c r="C4" s="377"/>
      <c r="D4" s="378" t="s">
        <v>4</v>
      </c>
      <c r="E4" s="379"/>
      <c r="F4" s="379"/>
      <c r="G4" s="379"/>
      <c r="H4" s="379"/>
      <c r="I4" s="379"/>
      <c r="J4" s="379"/>
      <c r="K4" s="379"/>
      <c r="L4" s="379"/>
      <c r="M4" s="379"/>
      <c r="N4" s="380"/>
      <c r="O4" s="77"/>
    </row>
    <row r="5" spans="1:258" ht="38.450000000000003" customHeight="1" thickTop="1" thickBot="1">
      <c r="A5" s="377" t="s">
        <v>187</v>
      </c>
      <c r="B5" s="377"/>
      <c r="C5" s="377"/>
      <c r="D5" s="378" t="s">
        <v>32</v>
      </c>
      <c r="E5" s="379"/>
      <c r="F5" s="379"/>
      <c r="G5" s="379"/>
      <c r="H5" s="379"/>
      <c r="I5" s="379"/>
      <c r="J5" s="379"/>
      <c r="K5" s="379"/>
      <c r="L5" s="379"/>
      <c r="M5" s="379"/>
      <c r="N5" s="380"/>
      <c r="O5" s="78"/>
    </row>
    <row r="6" spans="1:258" ht="26.45" customHeight="1" thickTop="1">
      <c r="A6" s="377" t="s">
        <v>188</v>
      </c>
      <c r="B6" s="377"/>
      <c r="C6" s="377"/>
      <c r="D6" s="378" t="s">
        <v>529</v>
      </c>
      <c r="E6" s="381"/>
      <c r="F6" s="381"/>
      <c r="G6" s="381"/>
      <c r="H6" s="381"/>
      <c r="I6" s="381"/>
      <c r="J6" s="381"/>
      <c r="K6" s="381"/>
      <c r="L6" s="381"/>
      <c r="M6" s="381"/>
      <c r="N6" s="382"/>
      <c r="O6" s="79"/>
    </row>
    <row r="7" spans="1:258" ht="28.5" customHeight="1" thickBot="1">
      <c r="A7" s="149" t="s">
        <v>190</v>
      </c>
      <c r="B7" s="150"/>
      <c r="C7" s="150"/>
      <c r="D7" s="388" t="s">
        <v>191</v>
      </c>
      <c r="E7" s="393" t="s">
        <v>192</v>
      </c>
      <c r="F7" s="394"/>
      <c r="G7" s="394"/>
      <c r="H7" s="395"/>
      <c r="I7" s="396" t="s">
        <v>193</v>
      </c>
      <c r="J7" s="397"/>
      <c r="K7" s="397"/>
      <c r="L7" s="397"/>
      <c r="M7" s="398"/>
      <c r="N7" s="399" t="s">
        <v>194</v>
      </c>
      <c r="O7" s="400"/>
      <c r="P7" s="80"/>
    </row>
    <row r="8" spans="1:258" ht="17.45" customHeight="1" thickTop="1">
      <c r="A8" s="385" t="s">
        <v>195</v>
      </c>
      <c r="B8" s="387" t="s">
        <v>196</v>
      </c>
      <c r="C8" s="151" t="s">
        <v>197</v>
      </c>
      <c r="D8" s="388"/>
      <c r="E8" s="389" t="s">
        <v>135</v>
      </c>
      <c r="F8" s="389" t="s">
        <v>198</v>
      </c>
      <c r="G8" s="389" t="s">
        <v>199</v>
      </c>
      <c r="H8" s="389" t="s">
        <v>141</v>
      </c>
      <c r="I8" s="375" t="s">
        <v>200</v>
      </c>
      <c r="J8" s="152" t="s">
        <v>201</v>
      </c>
      <c r="K8" s="375" t="s">
        <v>193</v>
      </c>
      <c r="L8" s="375" t="s">
        <v>202</v>
      </c>
      <c r="M8" s="375" t="s">
        <v>203</v>
      </c>
      <c r="N8" s="390" t="s">
        <v>204</v>
      </c>
      <c r="O8" s="390" t="s">
        <v>205</v>
      </c>
      <c r="P8" s="80"/>
    </row>
    <row r="9" spans="1:258" s="82" customFormat="1" ht="108" customHeight="1" thickBot="1">
      <c r="A9" s="386"/>
      <c r="B9" s="388"/>
      <c r="C9" s="153" t="s">
        <v>206</v>
      </c>
      <c r="D9" s="388"/>
      <c r="E9" s="376"/>
      <c r="F9" s="376"/>
      <c r="G9" s="376"/>
      <c r="H9" s="376"/>
      <c r="I9" s="376"/>
      <c r="J9" s="154" t="s">
        <v>207</v>
      </c>
      <c r="K9" s="376" t="s">
        <v>208</v>
      </c>
      <c r="L9" s="376"/>
      <c r="M9" s="376" t="s">
        <v>208</v>
      </c>
      <c r="N9" s="391"/>
      <c r="O9" s="392"/>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65">
        <v>1</v>
      </c>
      <c r="B10" s="369" t="s">
        <v>427</v>
      </c>
      <c r="C10" s="369" t="s">
        <v>209</v>
      </c>
      <c r="D10" s="155" t="s">
        <v>210</v>
      </c>
      <c r="E10" s="402">
        <v>200</v>
      </c>
      <c r="F10" s="402">
        <v>8</v>
      </c>
      <c r="G10" s="401">
        <f>+F10/E10</f>
        <v>0.04</v>
      </c>
      <c r="H10" s="362" t="str">
        <f>CONCATENATE(IF(G10&lt;='[10]8- Politicas de admiistracion '!$D$6,'[10]8- Politicas de admiistracion '!$B$6,IF(G10&lt;='[10]8- Politicas de admiistracion '!$D$7,'[10]8- Politicas de admiistracion '!$B$7,IF(G10&lt;='[10]8- Politicas de admiistracion '!$D$8,'[10]8- Politicas de admiistracion '!$B$8,IF(G10&lt;='[10]8- Politicas de admiistracion '!$D$9,'[10]8- Politicas de admiistracion '!$B$9,IF(G10&lt;='[10]8- Politicas de admiistracion '!$D$10,'[10]8- Politicas de admiistracion '!$B$10,"Probabilidad no valida")))))," - ",VLOOKUP(IF(G10&lt;='[10]8- Politicas de admiistracion '!$D$6,'[10]8- Politicas de admiistracion '!$B$6,IF(G10&lt;='[10]8- Politicas de admiistracion '!$D$7,'[10]8- Politicas de admiistracion '!$B$7,IF(G10&lt;='[10]8- Politicas de admiistracion '!$D$8,'[10]8- Politicas de admiistracion '!$B$8,IF(G10&lt;='[10]8- Politicas de admiistracion '!$D$9,'[10]8- Politicas de admiistracion '!$B$9,IF(G10&lt;='[10]8- Politicas de admiistracion '!$D$10,'[10]8- Politicas de admiistracion '!$B$10,"Probabilidad no valida"))))),'[10]8- Politicas de admiistracion '!$B$6:$F$10,5,FALSE))</f>
        <v>Muy Baja - 1</v>
      </c>
      <c r="I10" s="155" t="s">
        <v>211</v>
      </c>
      <c r="J10" s="156" t="s">
        <v>212</v>
      </c>
      <c r="K10" s="157" t="str">
        <f>IFERROR(CONCATENATE(INDEX('8- Politicas de admiistracion '!$B$16:$F$53,MATCH('5- Identificación de Riesgos'!J10,'8- Politicas de admiistracion '!$C$16:$C$54,0),1)," - ",L10),"")</f>
        <v>Mayor - 4</v>
      </c>
      <c r="L10" s="158">
        <f>IFERROR(VLOOKUP(INDEX('8- Politicas de admiistracion '!$B$16:$F$64,MATCH('5- Identificación de Riesgos'!J10,'8- Politicas de admiistracion '!$C$16:$C$64,0),1),'8- Politicas de admiistracion '!$B$16:$F$64,5,FALSE),"")</f>
        <v>4</v>
      </c>
      <c r="M10" s="365" t="str">
        <f>IFERROR(CONCATENATE(INDEX('8- Politicas de admiistracion '!$B$16:$F$53,MATCH(ROUND(AVERAGE(L10:L19),0),'8- Politicas de admiistracion '!$F$16:$F$53,0),1)," - ",ROUND(AVERAGE(L10:L19),0)),"")</f>
        <v>Menor - 2</v>
      </c>
      <c r="N10" s="365" t="str">
        <f>IFERROR(CONCATENATE(VLOOKUP((LEFT(H10,LEN(H10)-4)&amp;LEFT(M10,LEN(M10)-4)),'9- Matriz de Calor '!$D$17:$E$41,2,0)," - ",RIGHT(H10,1)*RIGHT(M10,1)),"")</f>
        <v>Bajo - 2</v>
      </c>
      <c r="O10" s="384">
        <f>RIGHT(H10,1)*RIGHT(M10,1)</f>
        <v>2</v>
      </c>
    </row>
    <row r="11" spans="1:258" ht="29.25" customHeight="1" thickTop="1" thickBot="1">
      <c r="A11" s="365"/>
      <c r="B11" s="369"/>
      <c r="C11" s="369"/>
      <c r="D11" s="155" t="s">
        <v>213</v>
      </c>
      <c r="E11" s="402"/>
      <c r="F11" s="402"/>
      <c r="G11" s="401"/>
      <c r="H11" s="364"/>
      <c r="I11" s="155" t="s">
        <v>214</v>
      </c>
      <c r="J11" s="156" t="s">
        <v>215</v>
      </c>
      <c r="K11" s="157" t="str">
        <f>IFERROR(CONCATENATE(INDEX('8- Politicas de admiistracion '!$B$16:$F$53,MATCH('5- Identificación de Riesgos'!J11,'8- Politicas de admiistracion '!$C$16:$C$54,0),1)," - ",L11),"")</f>
        <v>Leve - 1</v>
      </c>
      <c r="L11" s="158">
        <f>IFERROR(VLOOKUP(INDEX('8- Politicas de admiistracion '!$B$16:$F$64,MATCH('5- Identificación de Riesgos'!J11,'8- Politicas de admiistracion '!$C$16:$C$64,0),1),'8- Politicas de admiistracion '!$B$16:$F$64,5,FALSE),"")</f>
        <v>1</v>
      </c>
      <c r="M11" s="365"/>
      <c r="N11" s="365"/>
      <c r="O11" s="366"/>
    </row>
    <row r="12" spans="1:258" ht="21.2" customHeight="1" thickTop="1" thickBot="1">
      <c r="A12" s="365"/>
      <c r="B12" s="369"/>
      <c r="C12" s="369"/>
      <c r="D12" s="156" t="s">
        <v>216</v>
      </c>
      <c r="E12" s="402"/>
      <c r="F12" s="402"/>
      <c r="G12" s="401"/>
      <c r="H12" s="364"/>
      <c r="I12" s="155" t="s">
        <v>217</v>
      </c>
      <c r="J12" s="156" t="s">
        <v>218</v>
      </c>
      <c r="K12" s="157" t="str">
        <f>IFERROR(CONCATENATE(INDEX('8- Politicas de admiistracion '!$B$16:$F$53,MATCH('5- Identificación de Riesgos'!J12,'8- Politicas de admiistracion '!$C$16:$C$54,0),1)," - ",L12),"")</f>
        <v>Leve - 1</v>
      </c>
      <c r="L12" s="158">
        <f>IFERROR(VLOOKUP(INDEX('8- Politicas de admiistracion '!$B$16:$F$64,MATCH('5- Identificación de Riesgos'!J12,'8- Politicas de admiistracion '!$C$16:$C$64,0),1),'8- Politicas de admiistracion '!$B$16:$F$64,5,FALSE),"")</f>
        <v>1</v>
      </c>
      <c r="M12" s="365"/>
      <c r="N12" s="365"/>
      <c r="O12" s="366"/>
    </row>
    <row r="13" spans="1:258" ht="46.5" thickTop="1" thickBot="1">
      <c r="A13" s="365"/>
      <c r="B13" s="369"/>
      <c r="C13" s="369"/>
      <c r="D13" s="156" t="s">
        <v>429</v>
      </c>
      <c r="E13" s="402"/>
      <c r="F13" s="402"/>
      <c r="G13" s="401"/>
      <c r="H13" s="364"/>
      <c r="I13" s="155"/>
      <c r="J13" s="156"/>
      <c r="K13" s="157" t="str">
        <f>IFERROR(CONCATENATE(INDEX('8- Politicas de admiistracion '!$B$16:$F$53,MATCH('5- Identificación de Riesgos'!J13,'8- Politicas de admiistracion '!$C$16:$C$54,0),1)," - ",L13),"")</f>
        <v/>
      </c>
      <c r="L13" s="158" t="str">
        <f>IFERROR(VLOOKUP(INDEX('8- Politicas de admiistracion '!$B$16:$F$64,MATCH('5- Identificación de Riesgos'!J13,'8- Politicas de admiistracion '!$C$16:$C$64,0),1),'8- Politicas de admiistracion '!$B$16:$F$64,5,FALSE),"")</f>
        <v/>
      </c>
      <c r="M13" s="365"/>
      <c r="N13" s="365"/>
      <c r="O13" s="366"/>
    </row>
    <row r="14" spans="1:258" ht="32.25" customHeight="1" thickTop="1" thickBot="1">
      <c r="A14" s="365"/>
      <c r="B14" s="369"/>
      <c r="C14" s="369"/>
      <c r="D14" s="156" t="s">
        <v>219</v>
      </c>
      <c r="E14" s="402"/>
      <c r="F14" s="402"/>
      <c r="G14" s="401"/>
      <c r="H14" s="364"/>
      <c r="I14" s="155"/>
      <c r="J14" s="156"/>
      <c r="K14" s="157" t="str">
        <f>IFERROR(CONCATENATE(INDEX('8- Politicas de admiistracion '!$B$16:$F$53,MATCH('5- Identificación de Riesgos'!J14,'8- Politicas de admiistracion '!$C$16:$C$54,0),1)," - ",L14),"")</f>
        <v/>
      </c>
      <c r="L14" s="158" t="str">
        <f>IFERROR(VLOOKUP(INDEX('8- Politicas de admiistracion '!$B$16:$F$64,MATCH('5- Identificación de Riesgos'!J14,'8- Politicas de admiistracion '!$C$16:$C$64,0),1),'8- Politicas de admiistracion '!$B$16:$F$64,5,FALSE),"")</f>
        <v/>
      </c>
      <c r="M14" s="365"/>
      <c r="N14" s="365"/>
      <c r="O14" s="366"/>
    </row>
    <row r="15" spans="1:258" ht="58.7" customHeight="1" thickTop="1" thickBot="1">
      <c r="A15" s="365"/>
      <c r="B15" s="369"/>
      <c r="C15" s="369"/>
      <c r="D15" s="156" t="s">
        <v>220</v>
      </c>
      <c r="E15" s="402"/>
      <c r="F15" s="402"/>
      <c r="G15" s="401"/>
      <c r="H15" s="364"/>
      <c r="I15" s="155"/>
      <c r="J15" s="156"/>
      <c r="K15" s="157" t="str">
        <f>IFERROR(CONCATENATE(INDEX('8- Politicas de admiistracion '!$B$16:$F$53,MATCH('5- Identificación de Riesgos'!J15,'8- Politicas de admiistracion '!$C$16:$C$54,0),1)," - ",L15),"")</f>
        <v/>
      </c>
      <c r="L15" s="158" t="str">
        <f>IFERROR(VLOOKUP(INDEX('8- Politicas de admiistracion '!$B$16:$F$64,MATCH('5- Identificación de Riesgos'!J15,'8- Politicas de admiistracion '!$C$16:$C$64,0),1),'8- Politicas de admiistracion '!$B$16:$F$64,5,FALSE),"")</f>
        <v/>
      </c>
      <c r="M15" s="365"/>
      <c r="N15" s="365"/>
      <c r="O15" s="366"/>
    </row>
    <row r="16" spans="1:258" ht="46.5" thickTop="1" thickBot="1">
      <c r="A16" s="365"/>
      <c r="B16" s="369"/>
      <c r="C16" s="369"/>
      <c r="D16" s="156" t="s">
        <v>221</v>
      </c>
      <c r="E16" s="402"/>
      <c r="F16" s="402"/>
      <c r="G16" s="401"/>
      <c r="H16" s="364"/>
      <c r="I16" s="155"/>
      <c r="J16" s="156"/>
      <c r="K16" s="157" t="str">
        <f>IFERROR(CONCATENATE(INDEX('8- Politicas de admiistracion '!$B$16:$F$53,MATCH('5- Identificación de Riesgos'!J16,'8- Politicas de admiistracion '!$C$16:$C$54,0),1)," - ",L16),"")</f>
        <v/>
      </c>
      <c r="L16" s="158" t="str">
        <f>IFERROR(VLOOKUP(INDEX('8- Politicas de admiistracion '!$B$16:$F$64,MATCH('5- Identificación de Riesgos'!J16,'8- Politicas de admiistracion '!$C$16:$C$64,0),1),'8- Politicas de admiistracion '!$B$16:$F$64,5,FALSE),"")</f>
        <v/>
      </c>
      <c r="M16" s="365"/>
      <c r="N16" s="365"/>
      <c r="O16" s="366"/>
    </row>
    <row r="17" spans="1:15" ht="31.5" thickTop="1" thickBot="1">
      <c r="A17" s="365"/>
      <c r="B17" s="369"/>
      <c r="C17" s="369"/>
      <c r="D17" s="156" t="s">
        <v>222</v>
      </c>
      <c r="E17" s="402"/>
      <c r="F17" s="402"/>
      <c r="G17" s="401"/>
      <c r="H17" s="364"/>
      <c r="I17" s="155"/>
      <c r="J17" s="156"/>
      <c r="K17" s="157" t="str">
        <f>IFERROR(CONCATENATE(INDEX('8- Politicas de admiistracion '!$B$16:$F$53,MATCH('5- Identificación de Riesgos'!J17,'8- Politicas de admiistracion '!$C$16:$C$54,0),1)," - ",L17),"")</f>
        <v/>
      </c>
      <c r="L17" s="158" t="str">
        <f>IFERROR(VLOOKUP(INDEX('8- Politicas de admiistracion '!$B$16:$F$64,MATCH('5- Identificación de Riesgos'!J17,'8- Politicas de admiistracion '!$C$16:$C$64,0),1),'8- Politicas de admiistracion '!$B$16:$F$64,5,FALSE),"")</f>
        <v/>
      </c>
      <c r="M17" s="365"/>
      <c r="N17" s="365"/>
      <c r="O17" s="366"/>
    </row>
    <row r="18" spans="1:15" ht="31.5" thickTop="1" thickBot="1">
      <c r="A18" s="365"/>
      <c r="B18" s="369"/>
      <c r="C18" s="369"/>
      <c r="D18" s="156" t="s">
        <v>223</v>
      </c>
      <c r="E18" s="402"/>
      <c r="F18" s="402"/>
      <c r="G18" s="401"/>
      <c r="H18" s="364"/>
      <c r="I18" s="155"/>
      <c r="J18" s="156"/>
      <c r="K18" s="157" t="str">
        <f>IFERROR(CONCATENATE(INDEX('8- Politicas de admiistracion '!$B$16:$F$53,MATCH('5- Identificación de Riesgos'!J18,'8- Politicas de admiistracion '!$C$16:$C$54,0),1)," - ",L18),"")</f>
        <v/>
      </c>
      <c r="L18" s="158" t="str">
        <f>IFERROR(VLOOKUP(INDEX('8- Politicas de admiistracion '!$B$16:$F$64,MATCH('5- Identificación de Riesgos'!J18,'8- Politicas de admiistracion '!$C$16:$C$64,0),1),'8- Politicas de admiistracion '!$B$16:$F$64,5,FALSE),"")</f>
        <v/>
      </c>
      <c r="M18" s="365"/>
      <c r="N18" s="365"/>
      <c r="O18" s="366"/>
    </row>
    <row r="19" spans="1:15" ht="31.5" thickTop="1" thickBot="1">
      <c r="A19" s="365"/>
      <c r="B19" s="369"/>
      <c r="C19" s="369"/>
      <c r="D19" s="156" t="s">
        <v>224</v>
      </c>
      <c r="E19" s="402"/>
      <c r="F19" s="402"/>
      <c r="G19" s="401"/>
      <c r="H19" s="383"/>
      <c r="I19" s="155"/>
      <c r="J19" s="156"/>
      <c r="K19" s="157" t="str">
        <f>IFERROR(CONCATENATE(INDEX('8- Politicas de admiistracion '!$B$16:$F$53,MATCH('5- Identificación de Riesgos'!J19,'8- Politicas de admiistracion '!$C$16:$C$54,0),1)," - ",L19),"")</f>
        <v/>
      </c>
      <c r="L19" s="158" t="str">
        <f>IFERROR(VLOOKUP(INDEX('8- Politicas de admiistracion '!$B$16:$F$64,MATCH('5- Identificación de Riesgos'!J19,'8- Politicas de admiistracion '!$C$16:$C$64,0),1),'8- Politicas de admiistracion '!$B$16:$F$64,5,FALSE),"")</f>
        <v/>
      </c>
      <c r="M19" s="365"/>
      <c r="N19" s="365"/>
      <c r="O19" s="366"/>
    </row>
    <row r="20" spans="1:15" ht="30.2" customHeight="1" thickTop="1" thickBot="1">
      <c r="A20" s="365">
        <v>2</v>
      </c>
      <c r="B20" s="369" t="s">
        <v>225</v>
      </c>
      <c r="C20" s="369" t="s">
        <v>226</v>
      </c>
      <c r="D20" s="159" t="s">
        <v>227</v>
      </c>
      <c r="E20" s="365">
        <v>200</v>
      </c>
      <c r="F20" s="365">
        <v>9</v>
      </c>
      <c r="G20" s="401">
        <f t="shared" ref="G20" si="0">+F20/E20</f>
        <v>4.4999999999999998E-2</v>
      </c>
      <c r="H20" s="362" t="str">
        <f>CONCATENATE(IF(G20&lt;='[10]8- Politicas de admiistracion '!$D$6,'[10]8- Politicas de admiistracion '!$B$6,IF(G20&lt;='[10]8- Politicas de admiistracion '!$D$7,'[10]8- Politicas de admiistracion '!$B$7,IF(G20&lt;='[10]8- Politicas de admiistracion '!$D$8,'[10]8- Politicas de admiistracion '!$B$8,IF(G20&lt;='[10]8- Politicas de admiistracion '!$D$9,'[10]8- Politicas de admiistracion '!$B$9,IF(G20&lt;='[10]8- Politicas de admiistracion '!$D$10,'[10]8- Politicas de admiistracion '!$B$10,"Probabilidad no valida")))))," - ",VLOOKUP(IF(G20&lt;='[10]8- Politicas de admiistracion '!$D$6,'[10]8- Politicas de admiistracion '!$B$6,IF(G20&lt;='[10]8- Politicas de admiistracion '!$D$7,'[10]8- Politicas de admiistracion '!$B$7,IF(G20&lt;='[10]8- Politicas de admiistracion '!$D$8,'[10]8- Politicas de admiistracion '!$B$8,IF(G20&lt;='[10]8- Politicas de admiistracion '!$D$9,'[10]8- Politicas de admiistracion '!$B$9,IF(G20&lt;='[10]8- Politicas de admiistracion '!$D$10,'[10]8- Politicas de admiistracion '!$B$10,"Probabilidad no valida"))))),'[10]8- Politicas de admiistracion '!$B$6:$F$10,5,FALSE))</f>
        <v>Baja - 2</v>
      </c>
      <c r="I20" s="155" t="s">
        <v>211</v>
      </c>
      <c r="J20" s="155" t="s">
        <v>228</v>
      </c>
      <c r="K20" s="157" t="str">
        <f>IFERROR(CONCATENATE(INDEX('8- Politicas de admiistracion '!$B$16:$F$53,MATCH('5- Identificación de Riesgos'!J20,'8- Politicas de admiistracion '!$C$16:$C$54,0),1)," - ",L20),"")</f>
        <v>Moderado - 3</v>
      </c>
      <c r="L20" s="158">
        <f>IFERROR(VLOOKUP(INDEX('8- Politicas de admiistracion '!$B$16:$F$64,MATCH('5- Identificación de Riesgos'!J20,'8- Politicas de admiistracion '!$C$16:$C$64,0),1),'8- Politicas de admiistracion '!$B$16:$F$64,5,FALSE),"")</f>
        <v>3</v>
      </c>
      <c r="M20" s="365" t="str">
        <f>IFERROR(CONCATENATE(INDEX('8- Politicas de admiistracion '!$B$16:$F$53,MATCH(ROUND(AVERAGE(L20:L29),0),'8- Politicas de admiistracion '!$F$16:$F$53,0),1)," - ",ROUND(AVERAGE(L20:L29),0)),"")</f>
        <v>Menor - 2</v>
      </c>
      <c r="N20" s="365" t="str">
        <f>IFERROR(CONCATENATE(VLOOKUP((LEFT(H20,LEN(H20)-4)&amp;LEFT(M20,LEN(M20)-4)),'9- Matriz de Calor '!$D$17:$E$41,2,0)," - ",RIGHT(H20,1)*RIGHT(M20,1)),"")</f>
        <v>Moderado - 4</v>
      </c>
      <c r="O20" s="366">
        <f>RIGHT(H20,1)*RIGHT(M20,1)</f>
        <v>4</v>
      </c>
    </row>
    <row r="21" spans="1:15" ht="22.7" customHeight="1" thickTop="1" thickBot="1">
      <c r="A21" s="365"/>
      <c r="B21" s="369"/>
      <c r="C21" s="369"/>
      <c r="D21" s="159" t="s">
        <v>241</v>
      </c>
      <c r="E21" s="365"/>
      <c r="F21" s="365"/>
      <c r="G21" s="401"/>
      <c r="H21" s="363"/>
      <c r="I21" s="155" t="s">
        <v>214</v>
      </c>
      <c r="J21" s="155" t="s">
        <v>215</v>
      </c>
      <c r="K21" s="157" t="str">
        <f>IFERROR(CONCATENATE(INDEX('8- Politicas de admiistracion '!$B$16:$F$53,MATCH('5- Identificación de Riesgos'!J21,'8- Politicas de admiistracion '!$C$16:$C$54,0),1)," - ",L21),"")</f>
        <v>Leve - 1</v>
      </c>
      <c r="L21" s="158">
        <f>IFERROR(VLOOKUP(INDEX('8- Politicas de admiistracion '!$B$16:$F$64,MATCH('5- Identificación de Riesgos'!J21,'8- Politicas de admiistracion '!$C$16:$C$64,0),1),'8- Politicas de admiistracion '!$B$16:$F$64,5,FALSE),"")</f>
        <v>1</v>
      </c>
      <c r="M21" s="365"/>
      <c r="N21" s="365"/>
      <c r="O21" s="366"/>
    </row>
    <row r="22" spans="1:15" ht="18.75" customHeight="1" thickTop="1" thickBot="1">
      <c r="A22" s="365"/>
      <c r="B22" s="369"/>
      <c r="C22" s="369"/>
      <c r="D22" s="159" t="s">
        <v>483</v>
      </c>
      <c r="E22" s="365"/>
      <c r="F22" s="365"/>
      <c r="G22" s="401"/>
      <c r="H22" s="364"/>
      <c r="I22" s="155" t="s">
        <v>217</v>
      </c>
      <c r="J22" s="155" t="s">
        <v>218</v>
      </c>
      <c r="K22" s="157" t="str">
        <f>IFERROR(CONCATENATE(INDEX('8- Politicas de admiistracion '!$B$16:$F$53,MATCH('5- Identificación de Riesgos'!J22,'8- Politicas de admiistracion '!$C$16:$C$54,0),1)," - ",L22),"")</f>
        <v>Leve - 1</v>
      </c>
      <c r="L22" s="158">
        <f>IFERROR(VLOOKUP(INDEX('8- Politicas de admiistracion '!$B$16:$F$64,MATCH('5- Identificación de Riesgos'!J22,'8- Politicas de admiistracion '!$C$16:$C$64,0),1),'8- Politicas de admiistracion '!$B$16:$F$64,5,FALSE),"")</f>
        <v>1</v>
      </c>
      <c r="M22" s="365"/>
      <c r="N22" s="365"/>
      <c r="O22" s="366"/>
    </row>
    <row r="23" spans="1:15" ht="10.5" customHeight="1" thickTop="1" thickBot="1">
      <c r="A23" s="365"/>
      <c r="B23" s="369"/>
      <c r="C23" s="369"/>
      <c r="D23" s="159"/>
      <c r="E23" s="365"/>
      <c r="F23" s="365"/>
      <c r="G23" s="401"/>
      <c r="H23" s="364"/>
      <c r="I23" s="155"/>
      <c r="J23" s="155"/>
      <c r="K23" s="157" t="str">
        <f>IFERROR(CONCATENATE(INDEX('8- Politicas de admiistracion '!$B$16:$F$53,MATCH('5- Identificación de Riesgos'!J23,'8- Politicas de admiistracion '!$C$16:$C$54,0),1)," - ",L23),"")</f>
        <v/>
      </c>
      <c r="L23" s="158" t="str">
        <f>IFERROR(VLOOKUP(INDEX('8- Politicas de admiistracion '!$B$16:$F$64,MATCH('5- Identificación de Riesgos'!J23,'8- Politicas de admiistracion '!$C$16:$C$64,0),1),'8- Politicas de admiistracion '!$B$16:$F$64,5,FALSE),"")</f>
        <v/>
      </c>
      <c r="M23" s="365"/>
      <c r="N23" s="365"/>
      <c r="O23" s="366"/>
    </row>
    <row r="24" spans="1:15" ht="10.5" customHeight="1" thickTop="1" thickBot="1">
      <c r="A24" s="365"/>
      <c r="B24" s="369"/>
      <c r="C24" s="369"/>
      <c r="D24" s="159"/>
      <c r="E24" s="365"/>
      <c r="F24" s="365"/>
      <c r="G24" s="401"/>
      <c r="H24" s="364"/>
      <c r="I24" s="155"/>
      <c r="J24" s="155"/>
      <c r="K24" s="157" t="str">
        <f>IFERROR(CONCATENATE(INDEX('8- Politicas de admiistracion '!$B$16:$F$53,MATCH('5- Identificación de Riesgos'!J24,'8- Politicas de admiistracion '!$C$16:$C$54,0),1)," - ",L24),"")</f>
        <v/>
      </c>
      <c r="L24" s="158" t="str">
        <f>IFERROR(VLOOKUP(INDEX('8- Politicas de admiistracion '!$B$16:$F$64,MATCH('5- Identificación de Riesgos'!J24,'8- Politicas de admiistracion '!$C$16:$C$64,0),1),'8- Politicas de admiistracion '!$B$16:$F$64,5,FALSE),"")</f>
        <v/>
      </c>
      <c r="M24" s="365"/>
      <c r="N24" s="365"/>
      <c r="O24" s="366"/>
    </row>
    <row r="25" spans="1:15" ht="10.5" customHeight="1" thickTop="1" thickBot="1">
      <c r="A25" s="365"/>
      <c r="B25" s="369"/>
      <c r="C25" s="369"/>
      <c r="D25" s="159"/>
      <c r="E25" s="365"/>
      <c r="F25" s="365"/>
      <c r="G25" s="401"/>
      <c r="H25" s="364"/>
      <c r="I25" s="155"/>
      <c r="J25" s="155"/>
      <c r="K25" s="157" t="str">
        <f>IFERROR(CONCATENATE(INDEX('8- Politicas de admiistracion '!$B$16:$F$53,MATCH('5- Identificación de Riesgos'!J25,'8- Politicas de admiistracion '!$C$16:$C$54,0),1)," - ",L25),"")</f>
        <v/>
      </c>
      <c r="L25" s="158" t="str">
        <f>IFERROR(VLOOKUP(INDEX('8- Politicas de admiistracion '!$B$16:$F$64,MATCH('5- Identificación de Riesgos'!J25,'8- Politicas de admiistracion '!$C$16:$C$64,0),1),'8- Politicas de admiistracion '!$B$16:$F$64,5,FALSE),"")</f>
        <v/>
      </c>
      <c r="M25" s="365"/>
      <c r="N25" s="365"/>
      <c r="O25" s="366"/>
    </row>
    <row r="26" spans="1:15" ht="10.5" customHeight="1" thickTop="1" thickBot="1">
      <c r="A26" s="365"/>
      <c r="B26" s="369"/>
      <c r="C26" s="369"/>
      <c r="D26" s="159"/>
      <c r="E26" s="365"/>
      <c r="F26" s="365"/>
      <c r="G26" s="401"/>
      <c r="H26" s="364"/>
      <c r="I26" s="155"/>
      <c r="J26" s="155"/>
      <c r="K26" s="157" t="str">
        <f>IFERROR(CONCATENATE(INDEX('8- Politicas de admiistracion '!$B$16:$F$53,MATCH('5- Identificación de Riesgos'!J26,'8- Politicas de admiistracion '!$C$16:$C$54,0),1)," - ",L26),"")</f>
        <v/>
      </c>
      <c r="L26" s="158" t="str">
        <f>IFERROR(VLOOKUP(INDEX('8- Politicas de admiistracion '!$B$16:$F$64,MATCH('5- Identificación de Riesgos'!J26,'8- Politicas de admiistracion '!$C$16:$C$64,0),1),'8- Politicas de admiistracion '!$B$16:$F$64,5,FALSE),"")</f>
        <v/>
      </c>
      <c r="M26" s="365"/>
      <c r="N26" s="365"/>
      <c r="O26" s="366"/>
    </row>
    <row r="27" spans="1:15" ht="10.5" customHeight="1" thickTop="1" thickBot="1">
      <c r="A27" s="365"/>
      <c r="B27" s="369"/>
      <c r="C27" s="369"/>
      <c r="D27" s="159"/>
      <c r="E27" s="365"/>
      <c r="F27" s="365"/>
      <c r="G27" s="401"/>
      <c r="H27" s="364"/>
      <c r="I27" s="155"/>
      <c r="J27" s="155"/>
      <c r="K27" s="157" t="str">
        <f>IFERROR(CONCATENATE(INDEX('8- Politicas de admiistracion '!$B$16:$F$53,MATCH('5- Identificación de Riesgos'!J27,'8- Politicas de admiistracion '!$C$16:$C$54,0),1)," - ",L27),"")</f>
        <v/>
      </c>
      <c r="L27" s="158" t="str">
        <f>IFERROR(VLOOKUP(INDEX('8- Politicas de admiistracion '!$B$16:$F$64,MATCH('5- Identificación de Riesgos'!J27,'8- Politicas de admiistracion '!$C$16:$C$64,0),1),'8- Politicas de admiistracion '!$B$16:$F$64,5,FALSE),"")</f>
        <v/>
      </c>
      <c r="M27" s="365"/>
      <c r="N27" s="365"/>
      <c r="O27" s="366"/>
    </row>
    <row r="28" spans="1:15" ht="10.5" customHeight="1" thickTop="1" thickBot="1">
      <c r="A28" s="365"/>
      <c r="B28" s="369"/>
      <c r="C28" s="369"/>
      <c r="D28" s="159"/>
      <c r="E28" s="365"/>
      <c r="F28" s="365"/>
      <c r="G28" s="401"/>
      <c r="H28" s="364"/>
      <c r="I28" s="155"/>
      <c r="J28" s="155"/>
      <c r="K28" s="157" t="str">
        <f>IFERROR(CONCATENATE(INDEX('8- Politicas de admiistracion '!$B$16:$F$53,MATCH('5- Identificación de Riesgos'!J28,'8- Politicas de admiistracion '!$C$16:$C$54,0),1)," - ",L28),"")</f>
        <v/>
      </c>
      <c r="L28" s="158" t="str">
        <f>IFERROR(VLOOKUP(INDEX('8- Politicas de admiistracion '!$B$16:$F$64,MATCH('5- Identificación de Riesgos'!J28,'8- Politicas de admiistracion '!$C$16:$C$64,0),1),'8- Politicas de admiistracion '!$B$16:$F$64,5,FALSE),"")</f>
        <v/>
      </c>
      <c r="M28" s="365"/>
      <c r="N28" s="365"/>
      <c r="O28" s="366"/>
    </row>
    <row r="29" spans="1:15" ht="10.5" customHeight="1" thickTop="1" thickBot="1">
      <c r="A29" s="365"/>
      <c r="B29" s="369"/>
      <c r="C29" s="369"/>
      <c r="D29" s="159"/>
      <c r="E29" s="365"/>
      <c r="F29" s="365"/>
      <c r="G29" s="401"/>
      <c r="H29" s="364"/>
      <c r="I29" s="155"/>
      <c r="J29" s="155"/>
      <c r="K29" s="157" t="str">
        <f>IFERROR(CONCATENATE(INDEX('8- Politicas de admiistracion '!$B$16:$F$53,MATCH('5- Identificación de Riesgos'!J29,'8- Politicas de admiistracion '!$C$16:$C$54,0),1)," - ",L29),"")</f>
        <v/>
      </c>
      <c r="L29" s="158" t="str">
        <f>IFERROR(VLOOKUP(INDEX('8- Politicas de admiistracion '!$B$16:$F$64,MATCH('5- Identificación de Riesgos'!J29,'8- Politicas de admiistracion '!$C$16:$C$64,0),1),'8- Politicas de admiistracion '!$B$16:$F$64,5,FALSE),"")</f>
        <v/>
      </c>
      <c r="M29" s="365"/>
      <c r="N29" s="365"/>
      <c r="O29" s="366"/>
    </row>
    <row r="30" spans="1:15" ht="31.5" thickTop="1" thickBot="1">
      <c r="A30" s="365">
        <v>3</v>
      </c>
      <c r="B30" s="368" t="s">
        <v>229</v>
      </c>
      <c r="C30" s="369" t="s">
        <v>230</v>
      </c>
      <c r="D30" s="159" t="s">
        <v>231</v>
      </c>
      <c r="E30" s="365">
        <v>42</v>
      </c>
      <c r="F30" s="365">
        <v>1</v>
      </c>
      <c r="G30" s="401">
        <f t="shared" ref="G30" si="1">+F30/E30</f>
        <v>2.3809523809523808E-2</v>
      </c>
      <c r="H30" s="362" t="str">
        <f>CONCATENATE(IF(G30&lt;='[10]8- Politicas de admiistracion '!$D$6,'[10]8- Politicas de admiistracion '!$B$6,IF(G30&lt;='[10]8- Politicas de admiistracion '!$D$7,'[10]8- Politicas de admiistracion '!$B$7,IF(G30&lt;='[10]8- Politicas de admiistracion '!$D$8,'[10]8- Politicas de admiistracion '!$B$8,IF(G30&lt;='[10]8- Politicas de admiistracion '!$D$9,'[10]8- Politicas de admiistracion '!$B$9,IF(G30&lt;='[10]8- Politicas de admiistracion '!$D$10,'[10]8- Politicas de admiistracion '!$B$10,"Probabilidad no valida")))))," - ",VLOOKUP(IF(G30&lt;='[10]8- Politicas de admiistracion '!$D$6,'[10]8- Politicas de admiistracion '!$B$6,IF(G30&lt;='[10]8- Politicas de admiistracion '!$D$7,'[10]8- Politicas de admiistracion '!$B$7,IF(G30&lt;='[10]8- Politicas de admiistracion '!$D$8,'[10]8- Politicas de admiistracion '!$B$8,IF(G30&lt;='[10]8- Politicas de admiistracion '!$D$9,'[10]8- Politicas de admiistracion '!$B$9,IF(G30&lt;='[10]8- Politicas de admiistracion '!$D$10,'[10]8- Politicas de admiistracion '!$B$10,"Probabilidad no valida"))))),'[10]8- Politicas de admiistracion '!$B$6:$F$10,5,FALSE))</f>
        <v>Muy Baja - 1</v>
      </c>
      <c r="I30" s="155" t="s">
        <v>211</v>
      </c>
      <c r="J30" s="156" t="s">
        <v>232</v>
      </c>
      <c r="K30" s="157" t="str">
        <f>IFERROR(CONCATENATE(INDEX('8- Politicas de admiistracion '!$B$16:$F$53,MATCH('5- Identificación de Riesgos'!J30,'8- Politicas de admiistracion '!$C$16:$C$54,0),1)," - ",L30),"")</f>
        <v>Menor - 2</v>
      </c>
      <c r="L30" s="158">
        <f>IFERROR(VLOOKUP(INDEX('8- Politicas de admiistracion '!$B$16:$F$64,MATCH('5- Identificación de Riesgos'!J30,'8- Politicas de admiistracion '!$C$16:$C$64,0),1),'8- Politicas de admiistracion '!$B$16:$F$64,5,FALSE),"")</f>
        <v>2</v>
      </c>
      <c r="M30" s="365" t="str">
        <f>IFERROR(CONCATENATE(INDEX('8- Politicas de admiistracion '!$B$16:$F$53,MATCH(ROUND(AVERAGE(L30:L39),0),'8- Politicas de admiistracion '!$F$16:$F$53,0),1)," - ",ROUND(AVERAGE(L30:L39),0)),"")</f>
        <v>Leve - 1</v>
      </c>
      <c r="N30" s="365" t="str">
        <f>IFERROR(CONCATENATE(VLOOKUP((LEFT(H30,LEN(H30)-4)&amp;LEFT(M30,LEN(M30)-4)),'9- Matriz de Calor '!$D$17:$E$41,2,0)," - ",RIGHT(H30,1)*RIGHT(M30,1)),"")</f>
        <v>Bajo - 1</v>
      </c>
      <c r="O30" s="366">
        <f>RIGHT(H30,1)*RIGHT(M30,1)</f>
        <v>1</v>
      </c>
    </row>
    <row r="31" spans="1:15" ht="16.5" thickTop="1" thickBot="1">
      <c r="A31" s="365"/>
      <c r="B31" s="368"/>
      <c r="C31" s="369"/>
      <c r="D31" s="159" t="s">
        <v>233</v>
      </c>
      <c r="E31" s="365"/>
      <c r="F31" s="365"/>
      <c r="G31" s="401"/>
      <c r="H31" s="363"/>
      <c r="I31" s="155" t="s">
        <v>214</v>
      </c>
      <c r="J31" s="156" t="s">
        <v>215</v>
      </c>
      <c r="K31" s="157" t="str">
        <f>IFERROR(CONCATENATE(INDEX('8- Politicas de admiistracion '!$B$16:$F$53,MATCH('5- Identificación de Riesgos'!J31,'8- Politicas de admiistracion '!$C$16:$C$54,0),1)," - ",L31),"")</f>
        <v>Leve - 1</v>
      </c>
      <c r="L31" s="158">
        <f>IFERROR(VLOOKUP(INDEX('8- Politicas de admiistracion '!$B$16:$F$64,MATCH('5- Identificación de Riesgos'!J31,'8- Politicas de admiistracion '!$C$16:$C$64,0),1),'8- Politicas de admiistracion '!$B$16:$F$64,5,FALSE),"")</f>
        <v>1</v>
      </c>
      <c r="M31" s="365"/>
      <c r="N31" s="365"/>
      <c r="O31" s="366"/>
    </row>
    <row r="32" spans="1:15" ht="31.7" customHeight="1" thickTop="1" thickBot="1">
      <c r="A32" s="365"/>
      <c r="B32" s="368"/>
      <c r="C32" s="369"/>
      <c r="D32" s="159" t="s">
        <v>234</v>
      </c>
      <c r="E32" s="365"/>
      <c r="F32" s="365"/>
      <c r="G32" s="401"/>
      <c r="H32" s="364"/>
      <c r="I32" s="155" t="s">
        <v>217</v>
      </c>
      <c r="J32" s="156" t="s">
        <v>218</v>
      </c>
      <c r="K32" s="157" t="str">
        <f>IFERROR(CONCATENATE(INDEX('8- Politicas de admiistracion '!$B$16:$F$53,MATCH('5- Identificación de Riesgos'!J32,'8- Politicas de admiistracion '!$C$16:$C$54,0),1)," - ",L32),"")</f>
        <v>Leve - 1</v>
      </c>
      <c r="L32" s="158">
        <f>IFERROR(VLOOKUP(INDEX('8- Politicas de admiistracion '!$B$16:$F$64,MATCH('5- Identificación de Riesgos'!J32,'8- Politicas de admiistracion '!$C$16:$C$64,0),1),'8- Politicas de admiistracion '!$B$16:$F$64,5,FALSE),"")</f>
        <v>1</v>
      </c>
      <c r="M32" s="365"/>
      <c r="N32" s="365"/>
      <c r="O32" s="366"/>
    </row>
    <row r="33" spans="1:15" ht="31.5" thickTop="1" thickBot="1">
      <c r="A33" s="365"/>
      <c r="B33" s="368"/>
      <c r="C33" s="369"/>
      <c r="D33" s="159" t="s">
        <v>235</v>
      </c>
      <c r="E33" s="365"/>
      <c r="F33" s="365"/>
      <c r="G33" s="401"/>
      <c r="H33" s="364"/>
      <c r="I33" s="155"/>
      <c r="J33" s="156"/>
      <c r="K33" s="157" t="str">
        <f>IFERROR(CONCATENATE(INDEX('8- Politicas de admiistracion '!$B$16:$F$53,MATCH('5- Identificación de Riesgos'!J33,'8- Politicas de admiistracion '!$C$16:$C$54,0),1)," - ",L33),"")</f>
        <v/>
      </c>
      <c r="L33" s="158" t="str">
        <f>IFERROR(VLOOKUP(INDEX('8- Politicas de admiistracion '!$B$16:$F$64,MATCH('5- Identificación de Riesgos'!J33,'8- Politicas de admiistracion '!$C$16:$C$64,0),1),'8- Politicas de admiistracion '!$B$16:$F$64,5,FALSE),"")</f>
        <v/>
      </c>
      <c r="M33" s="365"/>
      <c r="N33" s="365"/>
      <c r="O33" s="366"/>
    </row>
    <row r="34" spans="1:15" ht="31.5" thickTop="1" thickBot="1">
      <c r="A34" s="365"/>
      <c r="B34" s="368"/>
      <c r="C34" s="369"/>
      <c r="D34" s="155" t="s">
        <v>236</v>
      </c>
      <c r="E34" s="365"/>
      <c r="F34" s="365"/>
      <c r="G34" s="401"/>
      <c r="H34" s="364"/>
      <c r="I34" s="155"/>
      <c r="J34" s="156"/>
      <c r="K34" s="157" t="str">
        <f>IFERROR(CONCATENATE(INDEX('8- Politicas de admiistracion '!$B$16:$F$53,MATCH('5- Identificación de Riesgos'!J34,'8- Politicas de admiistracion '!$C$16:$C$54,0),1)," - ",L34),"")</f>
        <v/>
      </c>
      <c r="L34" s="158" t="str">
        <f>IFERROR(VLOOKUP(INDEX('8- Politicas de admiistracion '!$B$16:$F$64,MATCH('5- Identificación de Riesgos'!J34,'8- Politicas de admiistracion '!$C$16:$C$64,0),1),'8- Politicas de admiistracion '!$B$16:$F$64,5,FALSE),"")</f>
        <v/>
      </c>
      <c r="M34" s="365"/>
      <c r="N34" s="365"/>
      <c r="O34" s="366"/>
    </row>
    <row r="35" spans="1:15" ht="16.5" thickTop="1" thickBot="1">
      <c r="A35" s="365"/>
      <c r="B35" s="368"/>
      <c r="C35" s="369"/>
      <c r="D35" s="156"/>
      <c r="E35" s="365"/>
      <c r="F35" s="365"/>
      <c r="G35" s="401"/>
      <c r="H35" s="364"/>
      <c r="I35" s="155"/>
      <c r="J35" s="156"/>
      <c r="K35" s="157" t="str">
        <f>IFERROR(CONCATENATE(INDEX('8- Politicas de admiistracion '!$B$16:$F$53,MATCH('5- Identificación de Riesgos'!J35,'8- Politicas de admiistracion '!$C$16:$C$54,0),1)," - ",L35),"")</f>
        <v/>
      </c>
      <c r="L35" s="158" t="str">
        <f>IFERROR(VLOOKUP(INDEX('8- Politicas de admiistracion '!$B$16:$F$64,MATCH('5- Identificación de Riesgos'!J35,'8- Politicas de admiistracion '!$C$16:$C$64,0),1),'8- Politicas de admiistracion '!$B$16:$F$64,5,FALSE),"")</f>
        <v/>
      </c>
      <c r="M35" s="365"/>
      <c r="N35" s="365"/>
      <c r="O35" s="366"/>
    </row>
    <row r="36" spans="1:15" ht="16.5" thickTop="1" thickBot="1">
      <c r="A36" s="365"/>
      <c r="B36" s="368"/>
      <c r="C36" s="369"/>
      <c r="D36" s="160"/>
      <c r="E36" s="365"/>
      <c r="F36" s="365"/>
      <c r="G36" s="401"/>
      <c r="H36" s="364"/>
      <c r="I36" s="155"/>
      <c r="J36" s="156"/>
      <c r="K36" s="157" t="str">
        <f>IFERROR(CONCATENATE(INDEX('8- Politicas de admiistracion '!$B$16:$F$53,MATCH('5- Identificación de Riesgos'!J36,'8- Politicas de admiistracion '!$C$16:$C$54,0),1)," - ",L36),"")</f>
        <v/>
      </c>
      <c r="L36" s="158" t="str">
        <f>IFERROR(VLOOKUP(INDEX('8- Politicas de admiistracion '!$B$16:$F$64,MATCH('5- Identificación de Riesgos'!J36,'8- Politicas de admiistracion '!$C$16:$C$64,0),1),'8- Politicas de admiistracion '!$B$16:$F$64,5,FALSE),"")</f>
        <v/>
      </c>
      <c r="M36" s="365"/>
      <c r="N36" s="365"/>
      <c r="O36" s="366"/>
    </row>
    <row r="37" spans="1:15" ht="16.5" thickTop="1" thickBot="1">
      <c r="A37" s="365"/>
      <c r="B37" s="368"/>
      <c r="C37" s="369"/>
      <c r="D37" s="155"/>
      <c r="E37" s="365"/>
      <c r="F37" s="365"/>
      <c r="G37" s="401"/>
      <c r="H37" s="364"/>
      <c r="I37" s="155"/>
      <c r="J37" s="156"/>
      <c r="K37" s="157" t="str">
        <f>IFERROR(CONCATENATE(INDEX('8- Politicas de admiistracion '!$B$16:$F$53,MATCH('5- Identificación de Riesgos'!J37,'8- Politicas de admiistracion '!$C$16:$C$54,0),1)," - ",L37),"")</f>
        <v/>
      </c>
      <c r="L37" s="158" t="str">
        <f>IFERROR(VLOOKUP(INDEX('8- Politicas de admiistracion '!$B$16:$F$64,MATCH('5- Identificación de Riesgos'!J37,'8- Politicas de admiistracion '!$C$16:$C$64,0),1),'8- Politicas de admiistracion '!$B$16:$F$64,5,FALSE),"")</f>
        <v/>
      </c>
      <c r="M37" s="365"/>
      <c r="N37" s="365"/>
      <c r="O37" s="366"/>
    </row>
    <row r="38" spans="1:15" ht="16.5" thickTop="1" thickBot="1">
      <c r="A38" s="365"/>
      <c r="B38" s="368"/>
      <c r="C38" s="369"/>
      <c r="D38" s="155"/>
      <c r="E38" s="365"/>
      <c r="F38" s="365"/>
      <c r="G38" s="401"/>
      <c r="H38" s="364"/>
      <c r="I38" s="155"/>
      <c r="J38" s="156"/>
      <c r="K38" s="157" t="str">
        <f>IFERROR(CONCATENATE(INDEX('8- Politicas de admiistracion '!$B$16:$F$53,MATCH('5- Identificación de Riesgos'!J38,'8- Politicas de admiistracion '!$C$16:$C$54,0),1)," - ",L38),"")</f>
        <v/>
      </c>
      <c r="L38" s="158" t="str">
        <f>IFERROR(VLOOKUP(INDEX('8- Politicas de admiistracion '!$B$16:$F$64,MATCH('5- Identificación de Riesgos'!J38,'8- Politicas de admiistracion '!$C$16:$C$64,0),1),'8- Politicas de admiistracion '!$B$16:$F$64,5,FALSE),"")</f>
        <v/>
      </c>
      <c r="M38" s="365"/>
      <c r="N38" s="365"/>
      <c r="O38" s="366"/>
    </row>
    <row r="39" spans="1:15" ht="16.5" thickTop="1" thickBot="1">
      <c r="A39" s="365"/>
      <c r="B39" s="368"/>
      <c r="C39" s="369"/>
      <c r="D39" s="155"/>
      <c r="E39" s="365"/>
      <c r="F39" s="365"/>
      <c r="G39" s="401"/>
      <c r="H39" s="364"/>
      <c r="I39" s="155"/>
      <c r="J39" s="156"/>
      <c r="K39" s="157" t="str">
        <f>IFERROR(CONCATENATE(INDEX('8- Politicas de admiistracion '!$B$16:$F$53,MATCH('5- Identificación de Riesgos'!J39,'8- Politicas de admiistracion '!$C$16:$C$54,0),1)," - ",L39),"")</f>
        <v/>
      </c>
      <c r="L39" s="158" t="str">
        <f>IFERROR(VLOOKUP(INDEX('8- Politicas de admiistracion '!$B$16:$F$64,MATCH('5- Identificación de Riesgos'!J39,'8- Politicas de admiistracion '!$C$16:$C$64,0),1),'8- Politicas de admiistracion '!$B$16:$F$64,5,FALSE),"")</f>
        <v/>
      </c>
      <c r="M39" s="365"/>
      <c r="N39" s="365"/>
      <c r="O39" s="366"/>
    </row>
    <row r="40" spans="1:15" ht="49.7" customHeight="1" thickTop="1" thickBot="1">
      <c r="A40" s="365">
        <v>4</v>
      </c>
      <c r="B40" s="368" t="s">
        <v>238</v>
      </c>
      <c r="C40" s="369" t="s">
        <v>239</v>
      </c>
      <c r="D40" s="159" t="s">
        <v>240</v>
      </c>
      <c r="E40" s="365">
        <v>20</v>
      </c>
      <c r="F40" s="365">
        <v>0</v>
      </c>
      <c r="G40" s="401">
        <f>+F40/E40</f>
        <v>0</v>
      </c>
      <c r="H40" s="362" t="str">
        <f>CONCATENATE(IF(G40&lt;='[10]8- Politicas de admiistracion '!$D$6,'[10]8- Politicas de admiistracion '!$B$6,IF(G40&lt;='[10]8- Politicas de admiistracion '!$D$7,'[10]8- Politicas de admiistracion '!$B$7,IF(G40&lt;='[10]8- Politicas de admiistracion '!$D$8,'[10]8- Politicas de admiistracion '!$B$8,IF(G40&lt;='[10]8- Politicas de admiistracion '!$D$9,'[10]8- Politicas de admiistracion '!$B$9,IF(G40&lt;='[10]8- Politicas de admiistracion '!$D$10,'[10]8- Politicas de admiistracion '!$B$10,"Probabilidad no valida")))))," - ",VLOOKUP(IF(G40&lt;='[10]8- Politicas de admiistracion '!$D$6,'[10]8- Politicas de admiistracion '!$B$6,IF(G40&lt;='[10]8- Politicas de admiistracion '!$D$7,'[10]8- Politicas de admiistracion '!$B$7,IF(G40&lt;='[10]8- Politicas de admiistracion '!$D$8,'[10]8- Politicas de admiistracion '!$B$8,IF(G40&lt;='[10]8- Politicas de admiistracion '!$D$9,'[10]8- Politicas de admiistracion '!$B$9,IF(G40&lt;='[10]8- Politicas de admiistracion '!$D$10,'[10]8- Politicas de admiistracion '!$B$10,"Probabilidad no valida"))))),'[10]8- Politicas de admiistracion '!$B$6:$F$10,5,FALSE))</f>
        <v>Muy Baja - 1</v>
      </c>
      <c r="I40" s="155" t="s">
        <v>211</v>
      </c>
      <c r="J40" s="156" t="s">
        <v>212</v>
      </c>
      <c r="K40" s="157" t="str">
        <f>IFERROR(CONCATENATE(INDEX('8- Politicas de admiistracion '!$B$16:$F$53,MATCH('5- Identificación de Riesgos'!J40,'8- Politicas de admiistracion '!$C$16:$C$54,0),1)," - ",L40),"")</f>
        <v>Mayor - 4</v>
      </c>
      <c r="L40" s="158">
        <f>IFERROR(VLOOKUP(INDEX('8- Politicas de admiistracion '!$B$16:$F$64,MATCH('5- Identificación de Riesgos'!J40,'8- Politicas de admiistracion '!$C$16:$C$64,0),1),'8- Politicas de admiistracion '!$B$16:$F$64,5,FALSE),"")</f>
        <v>4</v>
      </c>
      <c r="M40" s="365" t="str">
        <f>IFERROR(CONCATENATE(INDEX('8- Politicas de admiistracion '!$B$16:$F$53,MATCH(ROUND(AVERAGE(L40:L49),0),'8- Politicas de admiistracion '!$F$16:$F$53,0),1)," - ",ROUND(AVERAGE(L40:L49),0)),"")</f>
        <v>Moderado - 3</v>
      </c>
      <c r="N40" s="365" t="str">
        <f>IFERROR(CONCATENATE(VLOOKUP((LEFT(H40,LEN(H40)-4)&amp;LEFT(M40,LEN(M40)-4)),'9- Matriz de Calor '!$D$17:$E$41,2,0)," - ",RIGHT(H40,1)*RIGHT(M40,1)),"")</f>
        <v>Moderado - 3</v>
      </c>
      <c r="O40" s="161"/>
    </row>
    <row r="41" spans="1:15" ht="49.7" customHeight="1" thickTop="1" thickBot="1">
      <c r="A41" s="365"/>
      <c r="B41" s="368"/>
      <c r="C41" s="369"/>
      <c r="D41" s="159" t="s">
        <v>241</v>
      </c>
      <c r="E41" s="365"/>
      <c r="F41" s="365"/>
      <c r="G41" s="401"/>
      <c r="H41" s="363"/>
      <c r="I41" s="155" t="s">
        <v>214</v>
      </c>
      <c r="J41" s="156" t="s">
        <v>250</v>
      </c>
      <c r="K41" s="157" t="str">
        <f>IFERROR(CONCATENATE(INDEX('8- Politicas de admiistracion '!$B$16:$F$53,MATCH('5- Identificación de Riesgos'!J41,'8- Politicas de admiistracion '!$C$16:$C$54,0),1)," - ",L41),"")</f>
        <v>Menor - 2</v>
      </c>
      <c r="L41" s="158">
        <f>IFERROR(VLOOKUP(INDEX('8- Politicas de admiistracion '!$B$16:$F$64,MATCH('5- Identificación de Riesgos'!J41,'8- Politicas de admiistracion '!$C$16:$C$64,0),1),'8- Politicas de admiistracion '!$B$16:$F$64,5,FALSE),"")</f>
        <v>2</v>
      </c>
      <c r="M41" s="365"/>
      <c r="N41" s="365"/>
      <c r="O41" s="161"/>
    </row>
    <row r="42" spans="1:15" ht="16.5" thickTop="1" thickBot="1">
      <c r="A42" s="365"/>
      <c r="B42" s="368"/>
      <c r="C42" s="369"/>
      <c r="D42" s="159" t="s">
        <v>243</v>
      </c>
      <c r="E42" s="365"/>
      <c r="F42" s="365"/>
      <c r="G42" s="401"/>
      <c r="H42" s="364"/>
      <c r="I42" s="155"/>
      <c r="J42" s="156"/>
      <c r="K42" s="157" t="str">
        <f>IFERROR(CONCATENATE(INDEX('8- Politicas de admiistracion '!$B$16:$F$53,MATCH('5- Identificación de Riesgos'!J42,'8- Politicas de admiistracion '!$C$16:$C$54,0),1)," - ",L42),"")</f>
        <v/>
      </c>
      <c r="L42" s="158" t="str">
        <f>IFERROR(VLOOKUP(INDEX('8- Politicas de admiistracion '!$B$16:$F$64,MATCH('5- Identificación de Riesgos'!J42,'8- Politicas de admiistracion '!$C$16:$C$64,0),1),'8- Politicas de admiistracion '!$B$16:$F$64,5,FALSE),"")</f>
        <v/>
      </c>
      <c r="M42" s="365"/>
      <c r="N42" s="365"/>
      <c r="O42" s="161"/>
    </row>
    <row r="43" spans="1:15" ht="16.5" thickTop="1" thickBot="1">
      <c r="A43" s="365"/>
      <c r="B43" s="368"/>
      <c r="C43" s="369"/>
      <c r="D43" s="159" t="s">
        <v>244</v>
      </c>
      <c r="E43" s="365"/>
      <c r="F43" s="365"/>
      <c r="G43" s="401"/>
      <c r="H43" s="364"/>
      <c r="I43" s="155"/>
      <c r="J43" s="156"/>
      <c r="K43" s="157" t="str">
        <f>IFERROR(CONCATENATE(INDEX('8- Politicas de admiistracion '!$B$16:$F$53,MATCH('5- Identificación de Riesgos'!J43,'8- Politicas de admiistracion '!$C$16:$C$54,0),1)," - ",L43),"")</f>
        <v/>
      </c>
      <c r="L43" s="158" t="str">
        <f>IFERROR(VLOOKUP(INDEX('8- Politicas de admiistracion '!$B$16:$F$64,MATCH('5- Identificación de Riesgos'!J43,'8- Politicas de admiistracion '!$C$16:$C$64,0),1),'8- Politicas de admiistracion '!$B$16:$F$64,5,FALSE),"")</f>
        <v/>
      </c>
      <c r="M43" s="365"/>
      <c r="N43" s="365"/>
      <c r="O43" s="161"/>
    </row>
    <row r="44" spans="1:15" s="71" customFormat="1" ht="16.5" customHeight="1" thickTop="1" thickBot="1">
      <c r="A44" s="365"/>
      <c r="B44" s="368"/>
      <c r="C44" s="369"/>
      <c r="D44" s="155" t="s">
        <v>245</v>
      </c>
      <c r="E44" s="365"/>
      <c r="F44" s="365"/>
      <c r="G44" s="401"/>
      <c r="H44" s="364"/>
      <c r="I44" s="155"/>
      <c r="J44" s="156"/>
      <c r="K44" s="157" t="str">
        <f>IFERROR(CONCATENATE(INDEX('8- Politicas de admiistracion '!$B$16:$F$53,MATCH('5- Identificación de Riesgos'!J44,'8- Politicas de admiistracion '!$C$16:$C$54,0),1)," - ",L44),"")</f>
        <v/>
      </c>
      <c r="L44" s="158" t="str">
        <f>IFERROR(VLOOKUP(INDEX('8- Politicas de admiistracion '!$B$16:$F$64,MATCH('5- Identificación de Riesgos'!J44,'8- Politicas de admiistracion '!$C$16:$C$64,0),1),'8- Politicas de admiistracion '!$B$16:$F$64,5,FALSE),"")</f>
        <v/>
      </c>
      <c r="M44" s="365"/>
      <c r="N44" s="365"/>
      <c r="O44" s="161"/>
    </row>
    <row r="45" spans="1:15" s="71" customFormat="1" ht="9" customHeight="1" thickTop="1" thickBot="1">
      <c r="A45" s="365"/>
      <c r="B45" s="368"/>
      <c r="C45" s="369"/>
      <c r="D45" s="155"/>
      <c r="E45" s="365"/>
      <c r="F45" s="365"/>
      <c r="G45" s="401"/>
      <c r="H45" s="364"/>
      <c r="I45" s="155"/>
      <c r="J45" s="156"/>
      <c r="K45" s="157" t="str">
        <f>IFERROR(CONCATENATE(INDEX('8- Politicas de admiistracion '!$B$16:$F$53,MATCH('5- Identificación de Riesgos'!J45,'8- Politicas de admiistracion '!$C$16:$C$54,0),1)," - ",L45),"")</f>
        <v/>
      </c>
      <c r="L45" s="158" t="str">
        <f>IFERROR(VLOOKUP(INDEX('8- Politicas de admiistracion '!$B$16:$F$64,MATCH('5- Identificación de Riesgos'!J45,'8- Politicas de admiistracion '!$C$16:$C$64,0),1),'8- Politicas de admiistracion '!$B$16:$F$64,5,FALSE),"")</f>
        <v/>
      </c>
      <c r="M45" s="365"/>
      <c r="N45" s="365"/>
      <c r="O45" s="161"/>
    </row>
    <row r="46" spans="1:15" s="71" customFormat="1" ht="9" customHeight="1" thickTop="1" thickBot="1">
      <c r="A46" s="365"/>
      <c r="B46" s="368"/>
      <c r="C46" s="369"/>
      <c r="D46" s="155"/>
      <c r="E46" s="365"/>
      <c r="F46" s="365"/>
      <c r="G46" s="401"/>
      <c r="H46" s="364"/>
      <c r="I46" s="155"/>
      <c r="J46" s="156"/>
      <c r="K46" s="157" t="str">
        <f>IFERROR(CONCATENATE(INDEX('8- Politicas de admiistracion '!$B$16:$F$53,MATCH('5- Identificación de Riesgos'!J46,'8- Politicas de admiistracion '!$C$16:$C$54,0),1)," - ",L46),"")</f>
        <v/>
      </c>
      <c r="L46" s="158" t="str">
        <f>IFERROR(VLOOKUP(INDEX('8- Politicas de admiistracion '!$B$16:$F$64,MATCH('5- Identificación de Riesgos'!J46,'8- Politicas de admiistracion '!$C$16:$C$64,0),1),'8- Politicas de admiistracion '!$B$16:$F$64,5,FALSE),"")</f>
        <v/>
      </c>
      <c r="M46" s="365"/>
      <c r="N46" s="365"/>
      <c r="O46" s="161"/>
    </row>
    <row r="47" spans="1:15" s="71" customFormat="1" ht="9" customHeight="1" thickTop="1" thickBot="1">
      <c r="A47" s="365"/>
      <c r="B47" s="368"/>
      <c r="C47" s="369"/>
      <c r="D47" s="155"/>
      <c r="E47" s="365"/>
      <c r="F47" s="365"/>
      <c r="G47" s="401"/>
      <c r="H47" s="364"/>
      <c r="I47" s="155"/>
      <c r="J47" s="156"/>
      <c r="K47" s="157" t="str">
        <f>IFERROR(CONCATENATE(INDEX('8- Politicas de admiistracion '!$B$16:$F$53,MATCH('5- Identificación de Riesgos'!J47,'8- Politicas de admiistracion '!$C$16:$C$54,0),1)," - ",L47),"")</f>
        <v/>
      </c>
      <c r="L47" s="158" t="str">
        <f>IFERROR(VLOOKUP(INDEX('8- Politicas de admiistracion '!$B$16:$F$64,MATCH('5- Identificación de Riesgos'!J47,'8- Politicas de admiistracion '!$C$16:$C$64,0),1),'8- Politicas de admiistracion '!$B$16:$F$64,5,FALSE),"")</f>
        <v/>
      </c>
      <c r="M47" s="365"/>
      <c r="N47" s="365"/>
      <c r="O47" s="161"/>
    </row>
    <row r="48" spans="1:15" s="71" customFormat="1" ht="9" customHeight="1" thickTop="1" thickBot="1">
      <c r="A48" s="365"/>
      <c r="B48" s="368"/>
      <c r="C48" s="369"/>
      <c r="D48" s="155"/>
      <c r="E48" s="365"/>
      <c r="F48" s="365"/>
      <c r="G48" s="401"/>
      <c r="H48" s="364"/>
      <c r="I48" s="155"/>
      <c r="J48" s="156"/>
      <c r="K48" s="157" t="str">
        <f>IFERROR(CONCATENATE(INDEX('8- Politicas de admiistracion '!$B$16:$F$53,MATCH('5- Identificación de Riesgos'!J48,'8- Politicas de admiistracion '!$C$16:$C$54,0),1)," - ",L48),"")</f>
        <v/>
      </c>
      <c r="L48" s="158" t="str">
        <f>IFERROR(VLOOKUP(INDEX('8- Politicas de admiistracion '!$B$16:$F$64,MATCH('5- Identificación de Riesgos'!J48,'8- Politicas de admiistracion '!$C$16:$C$64,0),1),'8- Politicas de admiistracion '!$B$16:$F$64,5,FALSE),"")</f>
        <v/>
      </c>
      <c r="M48" s="365"/>
      <c r="N48" s="365"/>
      <c r="O48" s="161"/>
    </row>
    <row r="49" spans="1:258" s="71" customFormat="1" ht="9" customHeight="1" thickTop="1" thickBot="1">
      <c r="A49" s="365"/>
      <c r="B49" s="368"/>
      <c r="C49" s="369"/>
      <c r="D49" s="156"/>
      <c r="E49" s="365"/>
      <c r="F49" s="365"/>
      <c r="G49" s="401"/>
      <c r="H49" s="364"/>
      <c r="I49" s="155"/>
      <c r="J49" s="156"/>
      <c r="K49" s="157" t="str">
        <f>IFERROR(CONCATENATE(INDEX('8- Politicas de admiistracion '!$B$16:$F$53,MATCH('5- Identificación de Riesgos'!J49,'8- Politicas de admiistracion '!$C$16:$C$54,0),1)," - ",L49),"")</f>
        <v/>
      </c>
      <c r="L49" s="158" t="str">
        <f>IFERROR(VLOOKUP(INDEX('8- Politicas de admiistracion '!$B$16:$F$64,MATCH('5- Identificación de Riesgos'!J49,'8- Politicas de admiistracion '!$C$16:$C$64,0),1),'8- Politicas de admiistracion '!$B$16:$F$64,5,FALSE),"")</f>
        <v/>
      </c>
      <c r="M49" s="365"/>
      <c r="N49" s="365"/>
      <c r="O49" s="161"/>
    </row>
    <row r="50" spans="1:258" ht="33" customHeight="1" thickTop="1" thickBot="1">
      <c r="A50" s="367">
        <v>5</v>
      </c>
      <c r="B50" s="368" t="s">
        <v>246</v>
      </c>
      <c r="C50" s="369" t="s">
        <v>247</v>
      </c>
      <c r="D50" s="159" t="s">
        <v>248</v>
      </c>
      <c r="E50" s="365">
        <v>200</v>
      </c>
      <c r="F50" s="365">
        <v>7</v>
      </c>
      <c r="G50" s="401">
        <f>+F50/E50</f>
        <v>3.5000000000000003E-2</v>
      </c>
      <c r="H50" s="362" t="str">
        <f>CONCATENATE(IF(G50&lt;='[10]8- Politicas de admiistracion '!$D$6,'[10]8- Politicas de admiistracion '!$B$6,IF(G50&lt;='[10]8- Politicas de admiistracion '!$D$7,'[10]8- Politicas de admiistracion '!$B$7,IF(G50&lt;='[10]8- Politicas de admiistracion '!$D$8,'[10]8- Politicas de admiistracion '!$B$8,IF(G50&lt;='[10]8- Politicas de admiistracion '!$D$9,'[10]8- Politicas de admiistracion '!$B$9,IF(G50&lt;='[10]8- Politicas de admiistracion '!$D$10,'[10]8- Politicas de admiistracion '!$B$10,"Probabilidad no valida")))))," - ",VLOOKUP(IF(G50&lt;='[10]8- Politicas de admiistracion '!$D$6,'[10]8- Politicas de admiistracion '!$B$6,IF(G50&lt;='[10]8- Politicas de admiistracion '!$D$7,'[10]8- Politicas de admiistracion '!$B$7,IF(G50&lt;='[10]8- Politicas de admiistracion '!$D$8,'[10]8- Politicas de admiistracion '!$B$8,IF(G50&lt;='[10]8- Politicas de admiistracion '!$D$9,'[10]8- Politicas de admiistracion '!$B$9,IF(G50&lt;='[10]8- Politicas de admiistracion '!$D$10,'[10]8- Politicas de admiistracion '!$B$10,"Probabilidad no valida"))))),'[10]8- Politicas de admiistracion '!$B$6:$F$10,5,FALSE))</f>
        <v>Muy Baja - 1</v>
      </c>
      <c r="I50" s="155" t="s">
        <v>211</v>
      </c>
      <c r="J50" s="156" t="s">
        <v>232</v>
      </c>
      <c r="K50" s="157" t="str">
        <f>IFERROR(CONCATENATE(INDEX('8- Politicas de admiistracion '!$B$16:$F$53,MATCH('5- Identificación de Riesgos'!J50,'8- Politicas de admiistracion '!$C$16:$C$54,0),1)," - ",L50),"")</f>
        <v>Menor - 2</v>
      </c>
      <c r="L50" s="158">
        <f>IFERROR(VLOOKUP(INDEX('8- Politicas de admiistracion '!$B$16:$F$64,MATCH('5- Identificación de Riesgos'!J50,'8- Politicas de admiistracion '!$C$16:$C$64,0),1),'8- Politicas de admiistracion '!$B$16:$F$64,5,FALSE),"")</f>
        <v>2</v>
      </c>
      <c r="M50" s="365" t="str">
        <f>IFERROR(CONCATENATE(INDEX('8- Politicas de admiistracion '!$B$16:$F$53,MATCH(ROUND(AVERAGE(L50:L59),0),'8- Politicas de admiistracion '!$F$16:$F$53,0),1)," - ",ROUND(AVERAGE(L50:L59),0)),"")</f>
        <v>Menor - 2</v>
      </c>
      <c r="N50" s="365" t="str">
        <f>IFERROR(CONCATENATE(VLOOKUP((LEFT(H50,LEN(H50)-4)&amp;LEFT(M50,LEN(M50)-4)),'9- Matriz de Calor '!$D$17:$E$41,2,0)," - ",RIGHT(H50,1)*RIGHT(M50,1)),"")</f>
        <v>Bajo - 2</v>
      </c>
      <c r="O50" s="161"/>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49.7" customHeight="1" thickTop="1" thickBot="1">
      <c r="A51" s="367"/>
      <c r="B51" s="368"/>
      <c r="C51" s="369"/>
      <c r="D51" s="159" t="s">
        <v>249</v>
      </c>
      <c r="E51" s="365"/>
      <c r="F51" s="365"/>
      <c r="G51" s="401"/>
      <c r="H51" s="363"/>
      <c r="I51" s="155" t="s">
        <v>214</v>
      </c>
      <c r="J51" s="156" t="s">
        <v>250</v>
      </c>
      <c r="K51" s="157" t="str">
        <f>IFERROR(CONCATENATE(INDEX('8- Politicas de admiistracion '!$B$16:$F$53,MATCH('5- Identificación de Riesgos'!J51,'8- Politicas de admiistracion '!$C$16:$C$54,0),1)," - ",L51),"")</f>
        <v>Menor - 2</v>
      </c>
      <c r="L51" s="158">
        <f>IFERROR(VLOOKUP(INDEX('8- Politicas de admiistracion '!$B$16:$F$64,MATCH('5- Identificación de Riesgos'!J51,'8- Politicas de admiistracion '!$C$16:$C$64,0),1),'8- Politicas de admiistracion '!$B$16:$F$64,5,FALSE),"")</f>
        <v>2</v>
      </c>
      <c r="M51" s="365"/>
      <c r="N51" s="365"/>
      <c r="O51" s="161"/>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23.25" customHeight="1" thickTop="1" thickBot="1">
      <c r="A52" s="367"/>
      <c r="B52" s="368"/>
      <c r="C52" s="369"/>
      <c r="D52" s="159" t="s">
        <v>251</v>
      </c>
      <c r="E52" s="365"/>
      <c r="F52" s="365"/>
      <c r="G52" s="401"/>
      <c r="H52" s="364"/>
      <c r="I52" s="155"/>
      <c r="J52" s="156"/>
      <c r="K52" s="157" t="str">
        <f>IFERROR(CONCATENATE(INDEX('8- Politicas de admiistracion '!$B$16:$F$53,MATCH('5- Identificación de Riesgos'!J52,'8- Politicas de admiistracion '!$C$16:$C$54,0),1)," - ",L52),"")</f>
        <v/>
      </c>
      <c r="L52" s="158" t="str">
        <f>IFERROR(VLOOKUP(INDEX('8- Politicas de admiistracion '!$B$16:$F$64,MATCH('5- Identificación de Riesgos'!J52,'8- Politicas de admiistracion '!$C$16:$C$64,0),1),'8- Politicas de admiistracion '!$B$16:$F$64,5,FALSE),"")</f>
        <v/>
      </c>
      <c r="M52" s="365"/>
      <c r="N52" s="365"/>
      <c r="O52" s="161"/>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9.5" customHeight="1" thickTop="1" thickBot="1">
      <c r="A53" s="367"/>
      <c r="B53" s="368"/>
      <c r="C53" s="369"/>
      <c r="D53" s="159" t="s">
        <v>252</v>
      </c>
      <c r="E53" s="365"/>
      <c r="F53" s="365"/>
      <c r="G53" s="401"/>
      <c r="H53" s="364"/>
      <c r="I53" s="155"/>
      <c r="J53" s="156"/>
      <c r="K53" s="157" t="str">
        <f>IFERROR(CONCATENATE(INDEX('8- Politicas de admiistracion '!$B$16:$F$53,MATCH('5- Identificación de Riesgos'!J53,'8- Politicas de admiistracion '!$C$16:$C$54,0),1)," - ",L53),"")</f>
        <v/>
      </c>
      <c r="L53" s="158" t="str">
        <f>IFERROR(VLOOKUP(INDEX('8- Politicas de admiistracion '!$B$16:$F$64,MATCH('5- Identificación de Riesgos'!J53,'8- Politicas de admiistracion '!$C$16:$C$64,0),1),'8- Politicas de admiistracion '!$B$16:$F$64,5,FALSE),"")</f>
        <v/>
      </c>
      <c r="M53" s="365"/>
      <c r="N53" s="365"/>
      <c r="O53" s="161"/>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9.75" customHeight="1" thickTop="1" thickBot="1">
      <c r="A54" s="367"/>
      <c r="B54" s="368"/>
      <c r="C54" s="369"/>
      <c r="D54" s="159"/>
      <c r="E54" s="365"/>
      <c r="F54" s="365"/>
      <c r="G54" s="401"/>
      <c r="H54" s="364"/>
      <c r="I54" s="155"/>
      <c r="J54" s="156"/>
      <c r="K54" s="157" t="str">
        <f>IFERROR(CONCATENATE(INDEX('8- Politicas de admiistracion '!$B$16:$F$53,MATCH('5- Identificación de Riesgos'!J54,'8- Politicas de admiistracion '!$C$16:$C$54,0),1)," - ",L54),"")</f>
        <v/>
      </c>
      <c r="L54" s="158" t="str">
        <f>IFERROR(VLOOKUP(INDEX('8- Politicas de admiistracion '!$B$16:$F$64,MATCH('5- Identificación de Riesgos'!J54,'8- Politicas de admiistracion '!$C$16:$C$64,0),1),'8- Politicas de admiistracion '!$B$16:$F$64,5,FALSE),"")</f>
        <v/>
      </c>
      <c r="M54" s="365"/>
      <c r="N54" s="365"/>
      <c r="O54" s="161"/>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9.75" customHeight="1" thickTop="1" thickBot="1">
      <c r="A55" s="367"/>
      <c r="B55" s="368"/>
      <c r="C55" s="369"/>
      <c r="D55" s="159"/>
      <c r="E55" s="365"/>
      <c r="F55" s="365"/>
      <c r="G55" s="401"/>
      <c r="H55" s="364"/>
      <c r="I55" s="155"/>
      <c r="J55" s="156"/>
      <c r="K55" s="157" t="str">
        <f>IFERROR(CONCATENATE(INDEX('8- Politicas de admiistracion '!$B$16:$F$53,MATCH('5- Identificación de Riesgos'!J55,'8- Politicas de admiistracion '!$C$16:$C$54,0),1)," - ",L55),"")</f>
        <v/>
      </c>
      <c r="L55" s="158" t="str">
        <f>IFERROR(VLOOKUP(INDEX('8- Politicas de admiistracion '!$B$16:$F$64,MATCH('5- Identificación de Riesgos'!J55,'8- Politicas de admiistracion '!$C$16:$C$64,0),1),'8- Politicas de admiistracion '!$B$16:$F$64,5,FALSE),"")</f>
        <v/>
      </c>
      <c r="M55" s="365"/>
      <c r="N55" s="365"/>
      <c r="O55" s="161"/>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9.75" customHeight="1" thickTop="1" thickBot="1">
      <c r="A56" s="367"/>
      <c r="B56" s="368"/>
      <c r="C56" s="369"/>
      <c r="D56" s="159"/>
      <c r="E56" s="365"/>
      <c r="F56" s="365"/>
      <c r="G56" s="401"/>
      <c r="H56" s="364"/>
      <c r="I56" s="155"/>
      <c r="J56" s="156"/>
      <c r="K56" s="157" t="str">
        <f>IFERROR(CONCATENATE(INDEX('8- Politicas de admiistracion '!$B$16:$F$53,MATCH('5- Identificación de Riesgos'!J56,'8- Politicas de admiistracion '!$C$16:$C$54,0),1)," - ",L56),"")</f>
        <v/>
      </c>
      <c r="L56" s="158" t="str">
        <f>IFERROR(VLOOKUP(INDEX('8- Politicas de admiistracion '!$B$16:$F$64,MATCH('5- Identificación de Riesgos'!J56,'8- Politicas de admiistracion '!$C$16:$C$64,0),1),'8- Politicas de admiistracion '!$B$16:$F$64,5,FALSE),"")</f>
        <v/>
      </c>
      <c r="M56" s="365"/>
      <c r="N56" s="365"/>
      <c r="O56" s="161"/>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9.75" customHeight="1" thickTop="1" thickBot="1">
      <c r="A57" s="367"/>
      <c r="B57" s="368"/>
      <c r="C57" s="369"/>
      <c r="D57" s="159"/>
      <c r="E57" s="365"/>
      <c r="F57" s="365"/>
      <c r="G57" s="401"/>
      <c r="H57" s="364"/>
      <c r="I57" s="155"/>
      <c r="J57" s="156"/>
      <c r="K57" s="157" t="str">
        <f>IFERROR(CONCATENATE(INDEX('8- Politicas de admiistracion '!$B$16:$F$53,MATCH('5- Identificación de Riesgos'!J57,'8- Politicas de admiistracion '!$C$16:$C$54,0),1)," - ",L57),"")</f>
        <v/>
      </c>
      <c r="L57" s="158" t="str">
        <f>IFERROR(VLOOKUP(INDEX('8- Politicas de admiistracion '!$B$16:$F$64,MATCH('5- Identificación de Riesgos'!J57,'8- Politicas de admiistracion '!$C$16:$C$64,0),1),'8- Politicas de admiistracion '!$B$16:$F$64,5,FALSE),"")</f>
        <v/>
      </c>
      <c r="M57" s="365"/>
      <c r="N57" s="365"/>
      <c r="O57" s="161"/>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9.75" customHeight="1" thickTop="1" thickBot="1">
      <c r="A58" s="367"/>
      <c r="B58" s="368"/>
      <c r="C58" s="369"/>
      <c r="D58" s="159"/>
      <c r="E58" s="365"/>
      <c r="F58" s="365"/>
      <c r="G58" s="401"/>
      <c r="H58" s="364"/>
      <c r="I58" s="155"/>
      <c r="J58" s="156"/>
      <c r="K58" s="157" t="str">
        <f>IFERROR(CONCATENATE(INDEX('8- Politicas de admiistracion '!$B$16:$F$53,MATCH('5- Identificación de Riesgos'!J58,'8- Politicas de admiistracion '!$C$16:$C$54,0),1)," - ",L58),"")</f>
        <v/>
      </c>
      <c r="L58" s="158" t="str">
        <f>IFERROR(VLOOKUP(INDEX('8- Politicas de admiistracion '!$B$16:$F$64,MATCH('5- Identificación de Riesgos'!J58,'8- Politicas de admiistracion '!$C$16:$C$64,0),1),'8- Politicas de admiistracion '!$B$16:$F$64,5,FALSE),"")</f>
        <v/>
      </c>
      <c r="M58" s="365"/>
      <c r="N58" s="365"/>
      <c r="O58" s="161"/>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9.75" customHeight="1" thickTop="1" thickBot="1">
      <c r="A59" s="367"/>
      <c r="B59" s="368"/>
      <c r="C59" s="369"/>
      <c r="D59" s="155"/>
      <c r="E59" s="365"/>
      <c r="F59" s="365"/>
      <c r="G59" s="401"/>
      <c r="H59" s="364"/>
      <c r="I59" s="155"/>
      <c r="J59" s="156"/>
      <c r="K59" s="157" t="str">
        <f>IFERROR(CONCATENATE(INDEX('8- Politicas de admiistracion '!$B$16:$F$53,MATCH('5- Identificación de Riesgos'!J59,'8- Politicas de admiistracion '!$C$16:$C$54,0),1)," - ",L59),"")</f>
        <v/>
      </c>
      <c r="L59" s="158" t="str">
        <f>IFERROR(VLOOKUP(INDEX('8- Politicas de admiistracion '!$B$16:$F$64,MATCH('5- Identificación de Riesgos'!J59,'8- Politicas de admiistracion '!$C$16:$C$64,0),1),'8- Politicas de admiistracion '!$B$16:$F$64,5,FALSE),"")</f>
        <v/>
      </c>
      <c r="M59" s="365"/>
      <c r="N59" s="365"/>
      <c r="O59" s="161"/>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31.5" thickTop="1" thickBot="1">
      <c r="A60" s="367">
        <v>6</v>
      </c>
      <c r="B60" s="369" t="s">
        <v>255</v>
      </c>
      <c r="C60" s="369" t="s">
        <v>256</v>
      </c>
      <c r="D60" s="159" t="s">
        <v>253</v>
      </c>
      <c r="E60" s="365">
        <v>300</v>
      </c>
      <c r="F60" s="365">
        <v>5</v>
      </c>
      <c r="G60" s="370">
        <f t="shared" ref="G60" si="2">F60/E60</f>
        <v>1.6666666666666666E-2</v>
      </c>
      <c r="H60" s="362" t="str">
        <f>CONCATENATE(IF(G60&lt;='[10]8- Politicas de admiistracion '!$D$6,'[10]8- Politicas de admiistracion '!$B$6,IF(G60&lt;='[10]8- Politicas de admiistracion '!$D$7,'[10]8- Politicas de admiistracion '!$B$7,IF(G60&lt;='[10]8- Politicas de admiistracion '!$D$8,'[10]8- Politicas de admiistracion '!$B$8,IF(G60&lt;='[10]8- Politicas de admiistracion '!$D$9,'[10]8- Politicas de admiistracion '!$B$9,IF(G60&lt;='[10]8- Politicas de admiistracion '!$D$10,'[10]8- Politicas de admiistracion '!$B$10,"Probabilidad no valida")))))," - ",VLOOKUP(IF(G60&lt;='[10]8- Politicas de admiistracion '!$D$6,'[10]8- Politicas de admiistracion '!$B$6,IF(G60&lt;='[10]8- Politicas de admiistracion '!$D$7,'[10]8- Politicas de admiistracion '!$B$7,IF(G60&lt;='[10]8- Politicas de admiistracion '!$D$8,'[10]8- Politicas de admiistracion '!$B$8,IF(G60&lt;='[10]8- Politicas de admiistracion '!$D$9,'[10]8- Politicas de admiistracion '!$B$9,IF(G60&lt;='[10]8- Politicas de admiistracion '!$D$10,'[10]8- Politicas de admiistracion '!$B$10,"Probabilidad no valida"))))),'[10]8- Politicas de admiistracion '!$B$6:$F$10,5,FALSE))</f>
        <v>Muy Baja - 1</v>
      </c>
      <c r="I60" s="155" t="s">
        <v>211</v>
      </c>
      <c r="J60" s="156" t="s">
        <v>232</v>
      </c>
      <c r="K60" s="157" t="str">
        <f>IFERROR(CONCATENATE(INDEX('8- Politicas de admiistracion '!$B$16:$F$53,MATCH('5- Identificación de Riesgos'!J60,'8- Politicas de admiistracion '!$C$16:$C$54,0),1)," - ",L60),"")</f>
        <v>Menor - 2</v>
      </c>
      <c r="L60" s="158">
        <f>IFERROR(VLOOKUP(INDEX('8- Politicas de admiistracion '!$B$16:$F$64,MATCH('5- Identificación de Riesgos'!J60,'8- Politicas de admiistracion '!$C$16:$C$64,0),1),'8- Politicas de admiistracion '!$B$16:$F$64,5,FALSE),"")</f>
        <v>2</v>
      </c>
      <c r="M60" s="365" t="str">
        <f>IFERROR(CONCATENATE(INDEX('8- Politicas de admiistracion '!$B$16:$F$53,MATCH(ROUND(AVERAGE(L60:L69),0),'8- Politicas de admiistracion '!$F$16:$F$53,0),1)," - ",ROUND(AVERAGE(L60:L69),0)),"")</f>
        <v>Menor - 2</v>
      </c>
      <c r="N60" s="365" t="str">
        <f>IFERROR(CONCATENATE(VLOOKUP((LEFT(H60,LEN(H60)-4)&amp;LEFT(M60,LEN(M60)-4)),'9- Matriz de Calor '!$D$17:$E$41,2,0)," - ",RIGHT(H60,1)*RIGHT(M60,1)),"")</f>
        <v>Bajo - 2</v>
      </c>
      <c r="O60" s="16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21.2" customHeight="1" thickTop="1" thickBot="1">
      <c r="A61" s="367"/>
      <c r="B61" s="369"/>
      <c r="C61" s="369"/>
      <c r="D61" s="159" t="s">
        <v>254</v>
      </c>
      <c r="E61" s="365"/>
      <c r="F61" s="365"/>
      <c r="G61" s="370"/>
      <c r="H61" s="363"/>
      <c r="I61" s="155" t="s">
        <v>214</v>
      </c>
      <c r="J61" s="156" t="s">
        <v>215</v>
      </c>
      <c r="K61" s="157" t="str">
        <f>IFERROR(CONCATENATE(INDEX('8- Politicas de admiistracion '!$B$16:$F$53,MATCH('5- Identificación de Riesgos'!J61,'8- Politicas de admiistracion '!$C$16:$C$54,0),1)," - ",L61),"")</f>
        <v>Leve - 1</v>
      </c>
      <c r="L61" s="158">
        <f>IFERROR(VLOOKUP(INDEX('8- Politicas de admiistracion '!$B$16:$F$64,MATCH('5- Identificación de Riesgos'!J61,'8- Politicas de admiistracion '!$C$16:$C$64,0),1),'8- Politicas de admiistracion '!$B$16:$F$64,5,FALSE),"")</f>
        <v>1</v>
      </c>
      <c r="M61" s="365"/>
      <c r="N61" s="365"/>
      <c r="O61" s="16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43.5" customHeight="1" thickTop="1" thickBot="1">
      <c r="A62" s="367"/>
      <c r="B62" s="369"/>
      <c r="C62" s="369"/>
      <c r="D62" s="159" t="s">
        <v>257</v>
      </c>
      <c r="E62" s="365"/>
      <c r="F62" s="365"/>
      <c r="G62" s="370"/>
      <c r="H62" s="364"/>
      <c r="I62" s="155"/>
      <c r="J62" s="156"/>
      <c r="K62" s="157" t="str">
        <f>IFERROR(CONCATENATE(INDEX('8- Politicas de admiistracion '!$B$16:$F$53,MATCH('5- Identificación de Riesgos'!J62,'8- Politicas de admiistracion '!$C$16:$C$54,0),1)," - ",L62),"")</f>
        <v/>
      </c>
      <c r="L62" s="158" t="str">
        <f>IFERROR(VLOOKUP(INDEX('8- Politicas de admiistracion '!$B$16:$F$64,MATCH('5- Identificación de Riesgos'!J62,'8- Politicas de admiistracion '!$C$16:$C$64,0),1),'8- Politicas de admiistracion '!$B$16:$F$64,5,FALSE),"")</f>
        <v/>
      </c>
      <c r="M62" s="365"/>
      <c r="N62" s="365"/>
      <c r="O62" s="16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16.5" thickTop="1" thickBot="1">
      <c r="A63" s="367"/>
      <c r="B63" s="369"/>
      <c r="C63" s="369"/>
      <c r="D63" s="155"/>
      <c r="E63" s="365"/>
      <c r="F63" s="365"/>
      <c r="G63" s="370"/>
      <c r="H63" s="364"/>
      <c r="I63" s="155"/>
      <c r="J63" s="156"/>
      <c r="K63" s="157" t="str">
        <f>IFERROR(CONCATENATE(INDEX('8- Politicas de admiistracion '!$B$16:$F$53,MATCH('5- Identificación de Riesgos'!J63,'8- Politicas de admiistracion '!$C$16:$C$54,0),1)," - ",L63),"")</f>
        <v/>
      </c>
      <c r="L63" s="158" t="str">
        <f>IFERROR(VLOOKUP(INDEX('8- Politicas de admiistracion '!$B$16:$F$64,MATCH('5- Identificación de Riesgos'!J63,'8- Politicas de admiistracion '!$C$16:$C$64,0),1),'8- Politicas de admiistracion '!$B$16:$F$64,5,FALSE),"")</f>
        <v/>
      </c>
      <c r="M63" s="365"/>
      <c r="N63" s="365"/>
      <c r="O63" s="16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6.5" thickTop="1" thickBot="1">
      <c r="A64" s="367"/>
      <c r="B64" s="369"/>
      <c r="C64" s="369"/>
      <c r="D64" s="159"/>
      <c r="E64" s="365"/>
      <c r="F64" s="365"/>
      <c r="G64" s="370"/>
      <c r="H64" s="364"/>
      <c r="I64" s="155"/>
      <c r="J64" s="156"/>
      <c r="K64" s="157" t="str">
        <f>IFERROR(CONCATENATE(INDEX('8- Politicas de admiistracion '!$B$16:$F$53,MATCH('5- Identificación de Riesgos'!J64,'8- Politicas de admiistracion '!$C$16:$C$54,0),1)," - ",L64),"")</f>
        <v/>
      </c>
      <c r="L64" s="158" t="str">
        <f>IFERROR(VLOOKUP(INDEX('8- Politicas de admiistracion '!$B$16:$F$64,MATCH('5- Identificación de Riesgos'!J64,'8- Politicas de admiistracion '!$C$16:$C$64,0),1),'8- Politicas de admiistracion '!$B$16:$F$64,5,FALSE),"")</f>
        <v/>
      </c>
      <c r="M64" s="365"/>
      <c r="N64" s="365"/>
      <c r="O64" s="16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6.5" thickTop="1" thickBot="1">
      <c r="A65" s="367"/>
      <c r="B65" s="369"/>
      <c r="C65" s="369"/>
      <c r="D65" s="159"/>
      <c r="E65" s="365"/>
      <c r="F65" s="365"/>
      <c r="G65" s="370"/>
      <c r="H65" s="364"/>
      <c r="I65" s="155"/>
      <c r="J65" s="156"/>
      <c r="K65" s="157" t="str">
        <f>IFERROR(CONCATENATE(INDEX('8- Politicas de admiistracion '!$B$16:$F$53,MATCH('5- Identificación de Riesgos'!J65,'8- Politicas de admiistracion '!$C$16:$C$54,0),1)," - ",L65),"")</f>
        <v/>
      </c>
      <c r="L65" s="158" t="str">
        <f>IFERROR(VLOOKUP(INDEX('8- Politicas de admiistracion '!$B$16:$F$64,MATCH('5- Identificación de Riesgos'!J65,'8- Politicas de admiistracion '!$C$16:$C$64,0),1),'8- Politicas de admiistracion '!$B$16:$F$64,5,FALSE),"")</f>
        <v/>
      </c>
      <c r="M65" s="365"/>
      <c r="N65" s="365"/>
      <c r="O65" s="16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9.75" customHeight="1" thickTop="1" thickBot="1">
      <c r="A66" s="367"/>
      <c r="B66" s="369"/>
      <c r="C66" s="369"/>
      <c r="D66" s="159"/>
      <c r="E66" s="365"/>
      <c r="F66" s="365"/>
      <c r="G66" s="370"/>
      <c r="H66" s="364"/>
      <c r="I66" s="155"/>
      <c r="J66" s="156"/>
      <c r="K66" s="157" t="str">
        <f>IFERROR(CONCATENATE(INDEX('8- Politicas de admiistracion '!$B$16:$F$53,MATCH('5- Identificación de Riesgos'!J66,'8- Politicas de admiistracion '!$C$16:$C$54,0),1)," - ",L66),"")</f>
        <v/>
      </c>
      <c r="L66" s="158" t="str">
        <f>IFERROR(VLOOKUP(INDEX('8- Politicas de admiistracion '!$B$16:$F$64,MATCH('5- Identificación de Riesgos'!J66,'8- Politicas de admiistracion '!$C$16:$C$64,0),1),'8- Politicas de admiistracion '!$B$16:$F$64,5,FALSE),"")</f>
        <v/>
      </c>
      <c r="M66" s="365"/>
      <c r="N66" s="365"/>
      <c r="O66" s="16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9.75" customHeight="1" thickTop="1" thickBot="1">
      <c r="A67" s="367"/>
      <c r="B67" s="369"/>
      <c r="C67" s="369"/>
      <c r="D67" s="155"/>
      <c r="E67" s="365"/>
      <c r="F67" s="365"/>
      <c r="G67" s="370"/>
      <c r="H67" s="364"/>
      <c r="I67" s="155"/>
      <c r="J67" s="156"/>
      <c r="K67" s="157" t="str">
        <f>IFERROR(CONCATENATE(INDEX('8- Politicas de admiistracion '!$B$16:$F$53,MATCH('5- Identificación de Riesgos'!J67,'8- Politicas de admiistracion '!$C$16:$C$54,0),1)," - ",L67),"")</f>
        <v/>
      </c>
      <c r="L67" s="158" t="str">
        <f>IFERROR(VLOOKUP(INDEX('8- Politicas de admiistracion '!$B$16:$F$64,MATCH('5- Identificación de Riesgos'!J67,'8- Politicas de admiistracion '!$C$16:$C$64,0),1),'8- Politicas de admiistracion '!$B$16:$F$64,5,FALSE),"")</f>
        <v/>
      </c>
      <c r="M67" s="365"/>
      <c r="N67" s="365"/>
      <c r="O67" s="16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9.75" customHeight="1" thickTop="1" thickBot="1">
      <c r="A68" s="367"/>
      <c r="B68" s="369"/>
      <c r="C68" s="369"/>
      <c r="D68" s="155"/>
      <c r="E68" s="365"/>
      <c r="F68" s="365"/>
      <c r="G68" s="370"/>
      <c r="H68" s="364"/>
      <c r="I68" s="155"/>
      <c r="J68" s="156"/>
      <c r="K68" s="157" t="str">
        <f>IFERROR(CONCATENATE(INDEX('8- Politicas de admiistracion '!$B$16:$F$53,MATCH('5- Identificación de Riesgos'!J68,'8- Politicas de admiistracion '!$C$16:$C$54,0),1)," - ",L68),"")</f>
        <v/>
      </c>
      <c r="L68" s="158" t="str">
        <f>IFERROR(VLOOKUP(INDEX('8- Politicas de admiistracion '!$B$16:$F$64,MATCH('5- Identificación de Riesgos'!J68,'8- Politicas de admiistracion '!$C$16:$C$64,0),1),'8- Politicas de admiistracion '!$B$16:$F$64,5,FALSE),"")</f>
        <v/>
      </c>
      <c r="M68" s="365"/>
      <c r="N68" s="365"/>
      <c r="O68" s="16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9.75" customHeight="1" thickTop="1" thickBot="1">
      <c r="A69" s="367"/>
      <c r="B69" s="369"/>
      <c r="C69" s="369"/>
      <c r="D69" s="155"/>
      <c r="E69" s="365"/>
      <c r="F69" s="365"/>
      <c r="G69" s="370"/>
      <c r="H69" s="364"/>
      <c r="I69" s="155"/>
      <c r="J69" s="156"/>
      <c r="K69" s="157" t="str">
        <f>IFERROR(CONCATENATE(INDEX('8- Politicas de admiistracion '!$B$16:$F$53,MATCH('5- Identificación de Riesgos'!J69,'8- Politicas de admiistracion '!$C$16:$C$54,0),1)," - ",L69),"")</f>
        <v/>
      </c>
      <c r="L69" s="158" t="str">
        <f>IFERROR(VLOOKUP(INDEX('8- Politicas de admiistracion '!$B$16:$F$64,MATCH('5- Identificación de Riesgos'!J69,'8- Politicas de admiistracion '!$C$16:$C$64,0),1),'8- Politicas de admiistracion '!$B$16:$F$64,5,FALSE),"")</f>
        <v/>
      </c>
      <c r="M69" s="365"/>
      <c r="N69" s="365"/>
      <c r="O69" s="16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36" customHeight="1" thickTop="1" thickBot="1">
      <c r="A70" s="367">
        <v>7</v>
      </c>
      <c r="B70" s="368" t="s">
        <v>258</v>
      </c>
      <c r="C70" s="369" t="s">
        <v>439</v>
      </c>
      <c r="D70" s="159" t="s">
        <v>253</v>
      </c>
      <c r="E70" s="365">
        <v>350</v>
      </c>
      <c r="F70" s="365">
        <v>5</v>
      </c>
      <c r="G70" s="370">
        <f t="shared" ref="G70" si="3">F70/E70</f>
        <v>1.4285714285714285E-2</v>
      </c>
      <c r="H70" s="362" t="str">
        <f>CONCATENATE(IF(G70&lt;='[10]8- Politicas de admiistracion '!$D$6,'[10]8- Politicas de admiistracion '!$B$6,IF(G70&lt;='[10]8- Politicas de admiistracion '!$D$7,'[10]8- Politicas de admiistracion '!$B$7,IF(G70&lt;='[10]8- Politicas de admiistracion '!$D$8,'[10]8- Politicas de admiistracion '!$B$8,IF(G70&lt;='[10]8- Politicas de admiistracion '!$D$9,'[10]8- Politicas de admiistracion '!$B$9,IF(G70&lt;='[10]8- Politicas de admiistracion '!$D$10,'[10]8- Politicas de admiistracion '!$B$10,"Probabilidad no valida")))))," - ",VLOOKUP(IF(G70&lt;='[10]8- Politicas de admiistracion '!$D$6,'[10]8- Politicas de admiistracion '!$B$6,IF(G70&lt;='[10]8- Politicas de admiistracion '!$D$7,'[10]8- Politicas de admiistracion '!$B$7,IF(G70&lt;='[10]8- Politicas de admiistracion '!$D$8,'[10]8- Politicas de admiistracion '!$B$8,IF(G70&lt;='[10]8- Politicas de admiistracion '!$D$9,'[10]8- Politicas de admiistracion '!$B$9,IF(G70&lt;='[10]8- Politicas de admiistracion '!$D$10,'[10]8- Politicas de admiistracion '!$B$10,"Probabilidad no valida"))))),'[10]8- Politicas de admiistracion '!$B$6:$F$10,5,FALSE))</f>
        <v>Muy Baja - 1</v>
      </c>
      <c r="I70" s="155" t="s">
        <v>211</v>
      </c>
      <c r="J70" s="156" t="s">
        <v>232</v>
      </c>
      <c r="K70" s="157" t="str">
        <f>IFERROR(CONCATENATE(INDEX('8- Politicas de admiistracion '!$B$16:$F$53,MATCH('5- Identificación de Riesgos'!J70,'8- Politicas de admiistracion '!$C$16:$C$54,0),1)," - ",L70),"")</f>
        <v>Menor - 2</v>
      </c>
      <c r="L70" s="158">
        <f>IFERROR(VLOOKUP(INDEX('8- Politicas de admiistracion '!$B$16:$F$64,MATCH('5- Identificación de Riesgos'!J70,'8- Politicas de admiistracion '!$C$16:$C$64,0),1),'8- Politicas de admiistracion '!$B$16:$F$64,5,FALSE),"")</f>
        <v>2</v>
      </c>
      <c r="M70" s="365" t="str">
        <f>IFERROR(CONCATENATE(INDEX('8- Politicas de admiistracion '!$B$16:$F$53,MATCH(ROUND(AVERAGE(L70:L79),0),'8- Politicas de admiistracion '!$F$16:$F$53,0),1)," - ",ROUND(AVERAGE(L70:L79),0)),"")</f>
        <v>Menor - 2</v>
      </c>
      <c r="N70" s="365" t="str">
        <f>IFERROR(CONCATENATE(VLOOKUP((LEFT(H70,LEN(H70)-4)&amp;LEFT(M70,LEN(M70)-4)),'9- Matriz de Calor '!$D$17:$E$41,2,0)," - ",RIGHT(H70,1)*RIGHT(M70,1)),"")</f>
        <v>Bajo - 2</v>
      </c>
      <c r="O70" s="366">
        <f>RIGHT(H70,1)*RIGHT(M70,1)</f>
        <v>2</v>
      </c>
      <c r="P70" s="72"/>
      <c r="Q70" s="71" t="s">
        <v>259</v>
      </c>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26.45" customHeight="1" thickTop="1" thickBot="1">
      <c r="A71" s="367"/>
      <c r="B71" s="368"/>
      <c r="C71" s="369"/>
      <c r="D71" s="159" t="s">
        <v>254</v>
      </c>
      <c r="E71" s="365"/>
      <c r="F71" s="365"/>
      <c r="G71" s="370"/>
      <c r="H71" s="363"/>
      <c r="I71" s="155" t="s">
        <v>214</v>
      </c>
      <c r="J71" s="156" t="s">
        <v>250</v>
      </c>
      <c r="K71" s="157" t="str">
        <f>IFERROR(CONCATENATE(INDEX('8- Politicas de admiistracion '!$B$16:$F$53,MATCH('5- Identificación de Riesgos'!J71,'8- Politicas de admiistracion '!$C$16:$C$54,0),1)," - ",L71),"")</f>
        <v>Menor - 2</v>
      </c>
      <c r="L71" s="158">
        <f>IFERROR(VLOOKUP(INDEX('8- Politicas de admiistracion '!$B$16:$F$64,MATCH('5- Identificación de Riesgos'!J71,'8- Politicas de admiistracion '!$C$16:$C$64,0),1),'8- Politicas de admiistracion '!$B$16:$F$64,5,FALSE),"")</f>
        <v>2</v>
      </c>
      <c r="M71" s="365"/>
      <c r="N71" s="365"/>
      <c r="O71" s="366"/>
      <c r="P71" s="72"/>
      <c r="Q71" s="71" t="s">
        <v>250</v>
      </c>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46.5" thickTop="1" thickBot="1">
      <c r="A72" s="367"/>
      <c r="B72" s="368"/>
      <c r="C72" s="369"/>
      <c r="D72" s="155" t="s">
        <v>260</v>
      </c>
      <c r="E72" s="365"/>
      <c r="F72" s="365"/>
      <c r="G72" s="370"/>
      <c r="H72" s="364"/>
      <c r="I72" s="155"/>
      <c r="J72" s="156"/>
      <c r="K72" s="157" t="str">
        <f>IFERROR(CONCATENATE(INDEX('8- Politicas de admiistracion '!$B$16:$F$53,MATCH('5- Identificación de Riesgos'!J72,'8- Politicas de admiistracion '!$C$16:$C$54,0),1)," - ",L72),"")</f>
        <v/>
      </c>
      <c r="L72" s="158" t="str">
        <f>IFERROR(VLOOKUP(INDEX('8- Politicas de admiistracion '!$B$16:$F$64,MATCH('5- Identificación de Riesgos'!J72,'8- Politicas de admiistracion '!$C$16:$C$64,0),1),'8- Politicas de admiistracion '!$B$16:$F$64,5,FALSE),"")</f>
        <v/>
      </c>
      <c r="M72" s="365"/>
      <c r="N72" s="365"/>
      <c r="O72" s="366"/>
      <c r="P72" s="72"/>
      <c r="Q72" s="71" t="s">
        <v>261</v>
      </c>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33.75" customHeight="1" thickTop="1" thickBot="1">
      <c r="A73" s="367"/>
      <c r="B73" s="368"/>
      <c r="C73" s="369"/>
      <c r="D73" s="156" t="s">
        <v>262</v>
      </c>
      <c r="E73" s="365"/>
      <c r="F73" s="365"/>
      <c r="G73" s="370"/>
      <c r="H73" s="364"/>
      <c r="I73" s="155"/>
      <c r="J73" s="156"/>
      <c r="K73" s="157" t="str">
        <f>IFERROR(CONCATENATE(INDEX('8- Politicas de admiistracion '!$B$16:$F$53,MATCH('5- Identificación de Riesgos'!J73,'8- Politicas de admiistracion '!$C$16:$C$54,0),1)," - ",L73),"")</f>
        <v/>
      </c>
      <c r="L73" s="158" t="str">
        <f>IFERROR(VLOOKUP(INDEX('8- Politicas de admiistracion '!$B$16:$F$64,MATCH('5- Identificación de Riesgos'!J73,'8- Politicas de admiistracion '!$C$16:$C$64,0),1),'8- Politicas de admiistracion '!$B$16:$F$64,5,FALSE),"")</f>
        <v/>
      </c>
      <c r="M73" s="365"/>
      <c r="N73" s="365"/>
      <c r="O73" s="366"/>
      <c r="P73" s="72"/>
      <c r="Q73" s="71" t="s">
        <v>263</v>
      </c>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33.75" customHeight="1" thickTop="1" thickBot="1">
      <c r="A74" s="367"/>
      <c r="B74" s="368"/>
      <c r="C74" s="369"/>
      <c r="D74" s="155" t="s">
        <v>264</v>
      </c>
      <c r="E74" s="365"/>
      <c r="F74" s="365"/>
      <c r="G74" s="370"/>
      <c r="H74" s="364"/>
      <c r="I74" s="155"/>
      <c r="J74" s="156"/>
      <c r="K74" s="157" t="str">
        <f>IFERROR(CONCATENATE(INDEX('8- Politicas de admiistracion '!$B$16:$F$53,MATCH('5- Identificación de Riesgos'!J74,'8- Politicas de admiistracion '!$C$16:$C$54,0),1)," - ",L74),"")</f>
        <v/>
      </c>
      <c r="L74" s="158" t="str">
        <f>IFERROR(VLOOKUP(INDEX('8- Politicas de admiistracion '!$B$16:$F$64,MATCH('5- Identificación de Riesgos'!J74,'8- Politicas de admiistracion '!$C$16:$C$64,0),1),'8- Politicas de admiistracion '!$B$16:$F$64,5,FALSE),"")</f>
        <v/>
      </c>
      <c r="M74" s="365"/>
      <c r="N74" s="365"/>
      <c r="O74" s="36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33.75" customHeight="1" thickTop="1" thickBot="1">
      <c r="A75" s="367"/>
      <c r="B75" s="368"/>
      <c r="C75" s="369"/>
      <c r="D75" s="155" t="s">
        <v>265</v>
      </c>
      <c r="E75" s="365"/>
      <c r="F75" s="365"/>
      <c r="G75" s="370"/>
      <c r="H75" s="364"/>
      <c r="I75" s="155"/>
      <c r="J75" s="156"/>
      <c r="K75" s="157" t="str">
        <f>IFERROR(CONCATENATE(INDEX('8- Politicas de admiistracion '!$B$16:$F$53,MATCH('5- Identificación de Riesgos'!J75,'8- Politicas de admiistracion '!$C$16:$C$54,0),1)," - ",L75),"")</f>
        <v/>
      </c>
      <c r="L75" s="158" t="str">
        <f>IFERROR(VLOOKUP(INDEX('8- Politicas de admiistracion '!$B$16:$F$64,MATCH('5- Identificación de Riesgos'!J75,'8- Politicas de admiistracion '!$C$16:$C$64,0),1),'8- Politicas de admiistracion '!$B$16:$F$64,5,FALSE),"")</f>
        <v/>
      </c>
      <c r="M75" s="365"/>
      <c r="N75" s="365"/>
      <c r="O75" s="366"/>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11.25" customHeight="1" thickTop="1" thickBot="1">
      <c r="A76" s="367"/>
      <c r="B76" s="368"/>
      <c r="C76" s="369"/>
      <c r="D76" s="155"/>
      <c r="E76" s="365"/>
      <c r="F76" s="365"/>
      <c r="G76" s="370"/>
      <c r="H76" s="364"/>
      <c r="I76" s="155"/>
      <c r="J76" s="156"/>
      <c r="K76" s="157" t="str">
        <f>IFERROR(CONCATENATE(INDEX('8- Politicas de admiistracion '!$B$16:$F$53,MATCH('5- Identificación de Riesgos'!J76,'8- Politicas de admiistracion '!$C$16:$C$54,0),1)," - ",L76),"")</f>
        <v/>
      </c>
      <c r="L76" s="158" t="str">
        <f>IFERROR(VLOOKUP(INDEX('8- Politicas de admiistracion '!$B$16:$F$64,MATCH('5- Identificación de Riesgos'!J76,'8- Politicas de admiistracion '!$C$16:$C$64,0),1),'8- Politicas de admiistracion '!$B$16:$F$64,5,FALSE),"")</f>
        <v/>
      </c>
      <c r="M76" s="365"/>
      <c r="N76" s="365"/>
      <c r="O76" s="366"/>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11.25" customHeight="1" thickTop="1" thickBot="1">
      <c r="A77" s="367"/>
      <c r="B77" s="368"/>
      <c r="C77" s="369"/>
      <c r="D77" s="155"/>
      <c r="E77" s="365"/>
      <c r="F77" s="365"/>
      <c r="G77" s="370"/>
      <c r="H77" s="364"/>
      <c r="I77" s="155"/>
      <c r="J77" s="156"/>
      <c r="K77" s="157" t="str">
        <f>IFERROR(CONCATENATE(INDEX('8- Politicas de admiistracion '!$B$16:$F$53,MATCH('5- Identificación de Riesgos'!J77,'8- Politicas de admiistracion '!$C$16:$C$54,0),1)," - ",L77),"")</f>
        <v/>
      </c>
      <c r="L77" s="158" t="str">
        <f>IFERROR(VLOOKUP(INDEX('8- Politicas de admiistracion '!$B$16:$F$64,MATCH('5- Identificación de Riesgos'!J77,'8- Politicas de admiistracion '!$C$16:$C$64,0),1),'8- Politicas de admiistracion '!$B$16:$F$64,5,FALSE),"")</f>
        <v/>
      </c>
      <c r="M77" s="365"/>
      <c r="N77" s="365"/>
      <c r="O77" s="366"/>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11.25" customHeight="1" thickTop="1" thickBot="1">
      <c r="A78" s="367"/>
      <c r="B78" s="368"/>
      <c r="C78" s="369"/>
      <c r="D78" s="155"/>
      <c r="E78" s="365"/>
      <c r="F78" s="365"/>
      <c r="G78" s="370"/>
      <c r="H78" s="364"/>
      <c r="I78" s="155"/>
      <c r="J78" s="156"/>
      <c r="K78" s="157" t="str">
        <f>IFERROR(CONCATENATE(INDEX('8- Politicas de admiistracion '!$B$16:$F$53,MATCH('5- Identificación de Riesgos'!J78,'8- Politicas de admiistracion '!$C$16:$C$54,0),1)," - ",L78),"")</f>
        <v/>
      </c>
      <c r="L78" s="158" t="str">
        <f>IFERROR(VLOOKUP(INDEX('8- Politicas de admiistracion '!$B$16:$F$64,MATCH('5- Identificación de Riesgos'!J78,'8- Politicas de admiistracion '!$C$16:$C$64,0),1),'8- Politicas de admiistracion '!$B$16:$F$64,5,FALSE),"")</f>
        <v/>
      </c>
      <c r="M78" s="365"/>
      <c r="N78" s="365"/>
      <c r="O78" s="366"/>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11.25" customHeight="1" thickTop="1" thickBot="1">
      <c r="A79" s="367"/>
      <c r="B79" s="368"/>
      <c r="C79" s="369"/>
      <c r="D79" s="155"/>
      <c r="E79" s="365"/>
      <c r="F79" s="365"/>
      <c r="G79" s="370"/>
      <c r="H79" s="364"/>
      <c r="I79" s="155"/>
      <c r="J79" s="156"/>
      <c r="K79" s="157" t="str">
        <f>IFERROR(CONCATENATE(INDEX('8- Politicas de admiistracion '!$B$16:$F$53,MATCH('5- Identificación de Riesgos'!J79,'8- Politicas de admiistracion '!$C$16:$C$54,0),1)," - ",L79),"")</f>
        <v/>
      </c>
      <c r="L79" s="158" t="str">
        <f>IFERROR(VLOOKUP(INDEX('8- Politicas de admiistracion '!$B$16:$F$64,MATCH('5- Identificación de Riesgos'!J79,'8- Politicas de admiistracion '!$C$16:$C$64,0),1),'8- Politicas de admiistracion '!$B$16:$F$64,5,FALSE),"")</f>
        <v/>
      </c>
      <c r="M79" s="365"/>
      <c r="N79" s="365"/>
      <c r="O79" s="366"/>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6" customHeight="1" thickTop="1" thickBot="1">
      <c r="A80" s="367">
        <v>8</v>
      </c>
      <c r="B80" s="368" t="s">
        <v>266</v>
      </c>
      <c r="C80" s="369" t="s">
        <v>267</v>
      </c>
      <c r="D80" s="159" t="s">
        <v>253</v>
      </c>
      <c r="E80" s="365">
        <v>100</v>
      </c>
      <c r="F80" s="365">
        <v>1</v>
      </c>
      <c r="G80" s="370">
        <f t="shared" ref="G80" si="4">F80/E80</f>
        <v>0.01</v>
      </c>
      <c r="H80" s="362" t="str">
        <f>CONCATENATE(IF(G80&lt;='[10]8- Politicas de admiistracion '!$D$6,'[10]8- Politicas de admiistracion '!$B$6,IF(G80&lt;='[10]8- Politicas de admiistracion '!$D$7,'[10]8- Politicas de admiistracion '!$B$7,IF(G80&lt;='[10]8- Politicas de admiistracion '!$D$8,'[10]8- Politicas de admiistracion '!$B$8,IF(G80&lt;='[10]8- Politicas de admiistracion '!$D$9,'[10]8- Politicas de admiistracion '!$B$9,IF(G80&lt;='[10]8- Politicas de admiistracion '!$D$10,'[10]8- Politicas de admiistracion '!$B$10,"Probabilidad no valida")))))," - ",VLOOKUP(IF(G80&lt;='[10]8- Politicas de admiistracion '!$D$6,'[10]8- Politicas de admiistracion '!$B$6,IF(G80&lt;='[10]8- Politicas de admiistracion '!$D$7,'[10]8- Politicas de admiistracion '!$B$7,IF(G80&lt;='[10]8- Politicas de admiistracion '!$D$8,'[10]8- Politicas de admiistracion '!$B$8,IF(G80&lt;='[10]8- Politicas de admiistracion '!$D$9,'[10]8- Politicas de admiistracion '!$B$9,IF(G80&lt;='[10]8- Politicas de admiistracion '!$D$10,'[10]8- Politicas de admiistracion '!$B$10,"Probabilidad no valida"))))),'[10]8- Politicas de admiistracion '!$B$6:$F$10,5,FALSE))</f>
        <v>Muy Baja - 1</v>
      </c>
      <c r="I80" s="155" t="s">
        <v>211</v>
      </c>
      <c r="J80" s="156" t="s">
        <v>232</v>
      </c>
      <c r="K80" s="157" t="str">
        <f>IFERROR(CONCATENATE(INDEX('8- Politicas de admiistracion '!$B$16:$F$53,MATCH('5- Identificación de Riesgos'!J80,'8- Politicas de admiistracion '!$C$16:$C$54,0),1)," - ",L80),"")</f>
        <v>Menor - 2</v>
      </c>
      <c r="L80" s="158">
        <f>IFERROR(VLOOKUP(INDEX('8- Politicas de admiistracion '!$B$16:$F$64,MATCH('5- Identificación de Riesgos'!J80,'8- Politicas de admiistracion '!$C$16:$C$64,0),1),'8- Politicas de admiistracion '!$B$16:$F$64,5,FALSE),"")</f>
        <v>2</v>
      </c>
      <c r="M80" s="365" t="str">
        <f>IFERROR(CONCATENATE(INDEX('8- Politicas de admiistracion '!$B$16:$F$53,MATCH(ROUND(AVERAGE(L80:L89),0),'8- Politicas de admiistracion '!$F$16:$F$53,0),1)," - ",ROUND(AVERAGE(L80:L89),0)),"")</f>
        <v>Menor - 2</v>
      </c>
      <c r="N80" s="365" t="str">
        <f>IFERROR(CONCATENATE(VLOOKUP((LEFT(H80,LEN(H80)-4)&amp;LEFT(M80,LEN(M80)-4)),'9- Matriz de Calor '!$D$17:$E$41,2,0)," - ",RIGHT(H80,1)*RIGHT(M80,1)),"")</f>
        <v>Bajo - 2</v>
      </c>
      <c r="O80" s="366">
        <f>RIGHT(H80,1)*RIGHT(M80,1)</f>
        <v>2</v>
      </c>
      <c r="P80" s="72"/>
      <c r="Q80" s="71" t="s">
        <v>259</v>
      </c>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6.45" customHeight="1" thickTop="1" thickBot="1">
      <c r="A81" s="367"/>
      <c r="B81" s="368"/>
      <c r="C81" s="369"/>
      <c r="D81" s="159" t="s">
        <v>254</v>
      </c>
      <c r="E81" s="365"/>
      <c r="F81" s="365"/>
      <c r="G81" s="370"/>
      <c r="H81" s="363"/>
      <c r="I81" s="155" t="s">
        <v>214</v>
      </c>
      <c r="J81" s="156" t="s">
        <v>250</v>
      </c>
      <c r="K81" s="157" t="str">
        <f>IFERROR(CONCATENATE(INDEX('8- Politicas de admiistracion '!$B$16:$F$53,MATCH('5- Identificación de Riesgos'!J81,'8- Politicas de admiistracion '!$C$16:$C$54,0),1)," - ",L81),"")</f>
        <v>Menor - 2</v>
      </c>
      <c r="L81" s="158">
        <f>IFERROR(VLOOKUP(INDEX('8- Politicas de admiistracion '!$B$16:$F$64,MATCH('5- Identificación de Riesgos'!J81,'8- Politicas de admiistracion '!$C$16:$C$64,0),1),'8- Politicas de admiistracion '!$B$16:$F$64,5,FALSE),"")</f>
        <v>2</v>
      </c>
      <c r="M81" s="365"/>
      <c r="N81" s="365"/>
      <c r="O81" s="366"/>
      <c r="P81" s="72"/>
      <c r="Q81" s="71" t="s">
        <v>250</v>
      </c>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16.5" thickTop="1" thickBot="1">
      <c r="A82" s="367"/>
      <c r="B82" s="368"/>
      <c r="C82" s="369"/>
      <c r="D82" s="155" t="s">
        <v>268</v>
      </c>
      <c r="E82" s="365"/>
      <c r="F82" s="365"/>
      <c r="G82" s="370"/>
      <c r="H82" s="364"/>
      <c r="I82" s="155"/>
      <c r="J82" s="156"/>
      <c r="K82" s="157" t="str">
        <f>IFERROR(CONCATENATE(INDEX('8- Politicas de admiistracion '!$B$16:$F$53,MATCH('5- Identificación de Riesgos'!J82,'8- Politicas de admiistracion '!$C$16:$C$54,0),1)," - ",L82),"")</f>
        <v/>
      </c>
      <c r="L82" s="158" t="str">
        <f>IFERROR(VLOOKUP(INDEX('8- Politicas de admiistracion '!$B$16:$F$64,MATCH('5- Identificación de Riesgos'!J82,'8- Politicas de admiistracion '!$C$16:$C$64,0),1),'8- Politicas de admiistracion '!$B$16:$F$64,5,FALSE),"")</f>
        <v/>
      </c>
      <c r="M82" s="365"/>
      <c r="N82" s="365"/>
      <c r="O82" s="366"/>
      <c r="P82" s="72"/>
      <c r="Q82" s="71" t="s">
        <v>261</v>
      </c>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11.25" customHeight="1" thickTop="1" thickBot="1">
      <c r="A83" s="367"/>
      <c r="B83" s="368"/>
      <c r="C83" s="369"/>
      <c r="D83" s="156"/>
      <c r="E83" s="365"/>
      <c r="F83" s="365"/>
      <c r="G83" s="370"/>
      <c r="H83" s="364"/>
      <c r="I83" s="155"/>
      <c r="J83" s="156"/>
      <c r="K83" s="157" t="str">
        <f>IFERROR(CONCATENATE(INDEX('8- Politicas de admiistracion '!$B$16:$F$53,MATCH('5- Identificación de Riesgos'!J83,'8- Politicas de admiistracion '!$C$16:$C$54,0),1)," - ",L83),"")</f>
        <v/>
      </c>
      <c r="L83" s="158" t="str">
        <f>IFERROR(VLOOKUP(INDEX('8- Politicas de admiistracion '!$B$16:$F$64,MATCH('5- Identificación de Riesgos'!J83,'8- Politicas de admiistracion '!$C$16:$C$64,0),1),'8- Politicas de admiistracion '!$B$16:$F$64,5,FALSE),"")</f>
        <v/>
      </c>
      <c r="M83" s="365"/>
      <c r="N83" s="365"/>
      <c r="O83" s="366"/>
      <c r="P83" s="72"/>
      <c r="Q83" s="71" t="s">
        <v>263</v>
      </c>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11.25" customHeight="1" thickTop="1" thickBot="1">
      <c r="A84" s="367"/>
      <c r="B84" s="368"/>
      <c r="C84" s="369"/>
      <c r="D84" s="155"/>
      <c r="E84" s="365"/>
      <c r="F84" s="365"/>
      <c r="G84" s="370"/>
      <c r="H84" s="364"/>
      <c r="I84" s="155"/>
      <c r="J84" s="156"/>
      <c r="K84" s="157" t="str">
        <f>IFERROR(CONCATENATE(INDEX('8- Politicas de admiistracion '!$B$16:$F$53,MATCH('5- Identificación de Riesgos'!J84,'8- Politicas de admiistracion '!$C$16:$C$54,0),1)," - ",L84),"")</f>
        <v/>
      </c>
      <c r="L84" s="158" t="str">
        <f>IFERROR(VLOOKUP(INDEX('8- Politicas de admiistracion '!$B$16:$F$64,MATCH('5- Identificación de Riesgos'!J84,'8- Politicas de admiistracion '!$C$16:$C$64,0),1),'8- Politicas de admiistracion '!$B$16:$F$64,5,FALSE),"")</f>
        <v/>
      </c>
      <c r="M84" s="365"/>
      <c r="N84" s="365"/>
      <c r="O84" s="366"/>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11.25" customHeight="1" thickTop="1" thickBot="1">
      <c r="A85" s="367"/>
      <c r="B85" s="368"/>
      <c r="C85" s="369"/>
      <c r="D85" s="155"/>
      <c r="E85" s="365"/>
      <c r="F85" s="365"/>
      <c r="G85" s="370"/>
      <c r="H85" s="364"/>
      <c r="I85" s="155"/>
      <c r="J85" s="156"/>
      <c r="K85" s="157" t="str">
        <f>IFERROR(CONCATENATE(INDEX('8- Politicas de admiistracion '!$B$16:$F$53,MATCH('5- Identificación de Riesgos'!J85,'8- Politicas de admiistracion '!$C$16:$C$54,0),1)," - ",L85),"")</f>
        <v/>
      </c>
      <c r="L85" s="158" t="str">
        <f>IFERROR(VLOOKUP(INDEX('8- Politicas de admiistracion '!$B$16:$F$64,MATCH('5- Identificación de Riesgos'!J85,'8- Politicas de admiistracion '!$C$16:$C$64,0),1),'8- Politicas de admiistracion '!$B$16:$F$64,5,FALSE),"")</f>
        <v/>
      </c>
      <c r="M85" s="365"/>
      <c r="N85" s="365"/>
      <c r="O85" s="366"/>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11.25" customHeight="1" thickTop="1" thickBot="1">
      <c r="A86" s="367"/>
      <c r="B86" s="368"/>
      <c r="C86" s="369"/>
      <c r="D86" s="155"/>
      <c r="E86" s="365"/>
      <c r="F86" s="365"/>
      <c r="G86" s="370"/>
      <c r="H86" s="364"/>
      <c r="I86" s="155"/>
      <c r="J86" s="156"/>
      <c r="K86" s="157" t="str">
        <f>IFERROR(CONCATENATE(INDEX('8- Politicas de admiistracion '!$B$16:$F$53,MATCH('5- Identificación de Riesgos'!J86,'8- Politicas de admiistracion '!$C$16:$C$54,0),1)," - ",L86),"")</f>
        <v/>
      </c>
      <c r="L86" s="158" t="str">
        <f>IFERROR(VLOOKUP(INDEX('8- Politicas de admiistracion '!$B$16:$F$64,MATCH('5- Identificación de Riesgos'!J86,'8- Politicas de admiistracion '!$C$16:$C$64,0),1),'8- Politicas de admiistracion '!$B$16:$F$64,5,FALSE),"")</f>
        <v/>
      </c>
      <c r="M86" s="365"/>
      <c r="N86" s="365"/>
      <c r="O86" s="366"/>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1.25" customHeight="1" thickTop="1" thickBot="1">
      <c r="A87" s="367"/>
      <c r="B87" s="368"/>
      <c r="C87" s="369"/>
      <c r="D87" s="155"/>
      <c r="E87" s="365"/>
      <c r="F87" s="365"/>
      <c r="G87" s="370"/>
      <c r="H87" s="364"/>
      <c r="I87" s="155"/>
      <c r="J87" s="156"/>
      <c r="K87" s="157" t="str">
        <f>IFERROR(CONCATENATE(INDEX('8- Politicas de admiistracion '!$B$16:$F$53,MATCH('5- Identificación de Riesgos'!J87,'8- Politicas de admiistracion '!$C$16:$C$54,0),1)," - ",L87),"")</f>
        <v/>
      </c>
      <c r="L87" s="158" t="str">
        <f>IFERROR(VLOOKUP(INDEX('8- Politicas de admiistracion '!$B$16:$F$64,MATCH('5- Identificación de Riesgos'!J87,'8- Politicas de admiistracion '!$C$16:$C$64,0),1),'8- Politicas de admiistracion '!$B$16:$F$64,5,FALSE),"")</f>
        <v/>
      </c>
      <c r="M87" s="365"/>
      <c r="N87" s="365"/>
      <c r="O87" s="366"/>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1.25" customHeight="1" thickTop="1" thickBot="1">
      <c r="A88" s="367"/>
      <c r="B88" s="368"/>
      <c r="C88" s="369"/>
      <c r="D88" s="155"/>
      <c r="E88" s="365"/>
      <c r="F88" s="365"/>
      <c r="G88" s="370"/>
      <c r="H88" s="364"/>
      <c r="I88" s="155"/>
      <c r="J88" s="156"/>
      <c r="K88" s="157" t="str">
        <f>IFERROR(CONCATENATE(INDEX('8- Politicas de admiistracion '!$B$16:$F$53,MATCH('5- Identificación de Riesgos'!J88,'8- Politicas de admiistracion '!$C$16:$C$54,0),1)," - ",L88),"")</f>
        <v/>
      </c>
      <c r="L88" s="158" t="str">
        <f>IFERROR(VLOOKUP(INDEX('8- Politicas de admiistracion '!$B$16:$F$64,MATCH('5- Identificación de Riesgos'!J88,'8- Politicas de admiistracion '!$C$16:$C$64,0),1),'8- Politicas de admiistracion '!$B$16:$F$64,5,FALSE),"")</f>
        <v/>
      </c>
      <c r="M88" s="365"/>
      <c r="N88" s="365"/>
      <c r="O88" s="366"/>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1.25" customHeight="1" thickTop="1" thickBot="1">
      <c r="A89" s="367"/>
      <c r="B89" s="368"/>
      <c r="C89" s="369"/>
      <c r="D89" s="155"/>
      <c r="E89" s="365"/>
      <c r="F89" s="365"/>
      <c r="G89" s="370"/>
      <c r="H89" s="364"/>
      <c r="I89" s="155"/>
      <c r="J89" s="156"/>
      <c r="K89" s="157" t="str">
        <f>IFERROR(CONCATENATE(INDEX('8- Politicas de admiistracion '!$B$16:$F$53,MATCH('5- Identificación de Riesgos'!J89,'8- Politicas de admiistracion '!$C$16:$C$54,0),1)," - ",L89),"")</f>
        <v/>
      </c>
      <c r="L89" s="158" t="str">
        <f>IFERROR(VLOOKUP(INDEX('8- Politicas de admiistracion '!$B$16:$F$64,MATCH('5- Identificación de Riesgos'!J89,'8- Politicas de admiistracion '!$C$16:$C$64,0),1),'8- Politicas de admiistracion '!$B$16:$F$64,5,FALSE),"")</f>
        <v/>
      </c>
      <c r="M89" s="365"/>
      <c r="N89" s="365"/>
      <c r="O89" s="366"/>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13.5" thickTop="1">
      <c r="A90" s="72"/>
      <c r="B90" s="83"/>
      <c r="C90" s="83"/>
      <c r="D90" s="83"/>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c r="A91" s="72"/>
      <c r="B91" s="83"/>
      <c r="C91" s="83"/>
      <c r="D91" s="83"/>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c r="A92" s="72"/>
      <c r="B92" s="83"/>
      <c r="C92" s="83"/>
      <c r="D92" s="83"/>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5">
      <c r="A93"/>
      <c r="B93"/>
      <c r="C93"/>
      <c r="D93"/>
      <c r="E93"/>
      <c r="F93"/>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5">
      <c r="A94"/>
      <c r="B94"/>
      <c r="C94"/>
      <c r="D94"/>
      <c r="E94"/>
      <c r="F94"/>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5">
      <c r="A95"/>
      <c r="B95"/>
      <c r="C95"/>
      <c r="D95"/>
      <c r="E95"/>
      <c r="F95"/>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5">
      <c r="A96"/>
      <c r="B96"/>
      <c r="C96"/>
      <c r="D96"/>
      <c r="E96"/>
      <c r="F96"/>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5">
      <c r="A97"/>
      <c r="B97"/>
      <c r="C97"/>
      <c r="D97"/>
      <c r="E97"/>
      <c r="F97"/>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5">
      <c r="A98"/>
      <c r="B98"/>
      <c r="C98"/>
      <c r="D98"/>
      <c r="E98"/>
      <c r="F98"/>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5">
      <c r="A99"/>
      <c r="B99"/>
      <c r="C99"/>
      <c r="D99"/>
      <c r="E99"/>
      <c r="F99"/>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15">
      <c r="A100"/>
      <c r="B100"/>
      <c r="C100"/>
      <c r="D100"/>
      <c r="E100"/>
      <c r="F100"/>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15">
      <c r="A101"/>
      <c r="B101"/>
      <c r="C101"/>
      <c r="D101"/>
      <c r="E101"/>
      <c r="F101"/>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15">
      <c r="A102"/>
      <c r="B102"/>
      <c r="C102"/>
      <c r="D102"/>
      <c r="E102"/>
      <c r="F10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15">
      <c r="A103"/>
      <c r="B103"/>
      <c r="C103"/>
      <c r="D103"/>
      <c r="E103"/>
      <c r="F103"/>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15">
      <c r="A104"/>
      <c r="B104"/>
      <c r="C104"/>
      <c r="D104"/>
      <c r="E104"/>
      <c r="F104"/>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15">
      <c r="A105"/>
      <c r="B105"/>
      <c r="C105"/>
      <c r="D105"/>
      <c r="E105"/>
      <c r="F105"/>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5">
      <c r="A106"/>
      <c r="B106"/>
      <c r="C106"/>
      <c r="D106"/>
      <c r="E106"/>
      <c r="F106"/>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5">
      <c r="A107"/>
      <c r="B107"/>
      <c r="C107"/>
      <c r="D107"/>
      <c r="E107"/>
      <c r="F107"/>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5">
      <c r="A108"/>
      <c r="B108"/>
      <c r="C108"/>
      <c r="D108"/>
      <c r="E108"/>
      <c r="F108"/>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5">
      <c r="A109"/>
      <c r="B109"/>
      <c r="C109"/>
      <c r="D109"/>
      <c r="E109"/>
      <c r="F109"/>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15">
      <c r="A110"/>
      <c r="B110"/>
      <c r="C110"/>
      <c r="D110"/>
      <c r="E110"/>
      <c r="F110"/>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ht="15">
      <c r="A111"/>
      <c r="B111"/>
      <c r="C111"/>
      <c r="D111"/>
      <c r="E111"/>
      <c r="F111"/>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ht="15">
      <c r="A112"/>
      <c r="B112"/>
      <c r="C112"/>
      <c r="D112"/>
      <c r="E112"/>
      <c r="F11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ht="15">
      <c r="A113"/>
      <c r="B113"/>
      <c r="C113"/>
      <c r="D113"/>
      <c r="E113"/>
      <c r="F113"/>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5">
      <c r="A114"/>
      <c r="B114"/>
      <c r="C114"/>
      <c r="D114"/>
      <c r="E114"/>
      <c r="F114"/>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5">
      <c r="A115"/>
      <c r="B115"/>
      <c r="C115"/>
      <c r="D115"/>
      <c r="E115"/>
      <c r="F115"/>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5">
      <c r="A116"/>
      <c r="B116"/>
      <c r="C116"/>
      <c r="D116"/>
      <c r="E116"/>
      <c r="F116"/>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5">
      <c r="A117"/>
      <c r="B117"/>
      <c r="C117"/>
      <c r="D117"/>
      <c r="E117"/>
      <c r="F117"/>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5">
      <c r="A118"/>
      <c r="B118"/>
      <c r="C118"/>
      <c r="D118"/>
      <c r="E118"/>
      <c r="F118"/>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5">
      <c r="A119"/>
      <c r="B119"/>
      <c r="C119"/>
      <c r="D119"/>
      <c r="E119"/>
      <c r="F119"/>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5">
      <c r="A120"/>
      <c r="B120"/>
      <c r="C120"/>
      <c r="D120"/>
      <c r="E120"/>
      <c r="F120"/>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ht="15">
      <c r="A121"/>
      <c r="B121"/>
      <c r="C121"/>
      <c r="D121"/>
      <c r="E121"/>
      <c r="F121"/>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ht="15">
      <c r="A122"/>
      <c r="B122"/>
      <c r="C122"/>
      <c r="D122"/>
      <c r="E122"/>
      <c r="F12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row>
    <row r="141" spans="1:258" ht="15">
      <c r="A141"/>
      <c r="B141"/>
      <c r="C141"/>
      <c r="D141"/>
      <c r="E141"/>
      <c r="F141"/>
    </row>
    <row r="142" spans="1:258" ht="15">
      <c r="A142"/>
      <c r="B142"/>
      <c r="C142"/>
      <c r="D142"/>
      <c r="E142"/>
      <c r="F142"/>
    </row>
    <row r="143" spans="1:258" ht="15">
      <c r="A143"/>
      <c r="B143"/>
      <c r="C143"/>
      <c r="D143"/>
      <c r="E143"/>
      <c r="F143"/>
    </row>
  </sheetData>
  <mergeCells count="100">
    <mergeCell ref="M40:M49"/>
    <mergeCell ref="N40:N49"/>
    <mergeCell ref="O70:O79"/>
    <mergeCell ref="N60:N69"/>
    <mergeCell ref="N50:N59"/>
    <mergeCell ref="M70:M79"/>
    <mergeCell ref="N70:N79"/>
    <mergeCell ref="M60:M69"/>
    <mergeCell ref="M50:M59"/>
    <mergeCell ref="H40:H49"/>
    <mergeCell ref="A70:A79"/>
    <mergeCell ref="B70:B79"/>
    <mergeCell ref="C70:C79"/>
    <mergeCell ref="E70:E79"/>
    <mergeCell ref="F70:F79"/>
    <mergeCell ref="G70:G79"/>
    <mergeCell ref="H70:H79"/>
    <mergeCell ref="H60:H69"/>
    <mergeCell ref="A50:A59"/>
    <mergeCell ref="B50:B59"/>
    <mergeCell ref="C50:C59"/>
    <mergeCell ref="E50:E59"/>
    <mergeCell ref="F50:F59"/>
    <mergeCell ref="G50:G59"/>
    <mergeCell ref="H50:H59"/>
    <mergeCell ref="G40:G49"/>
    <mergeCell ref="A60:A69"/>
    <mergeCell ref="B60:B69"/>
    <mergeCell ref="C60:C69"/>
    <mergeCell ref="E60:E69"/>
    <mergeCell ref="F60:F69"/>
    <mergeCell ref="G60:G69"/>
    <mergeCell ref="A40:A49"/>
    <mergeCell ref="B40:B49"/>
    <mergeCell ref="C40:C49"/>
    <mergeCell ref="E40:E49"/>
    <mergeCell ref="F40:F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H10:H19"/>
    <mergeCell ref="M10:M19"/>
    <mergeCell ref="N10:N19"/>
    <mergeCell ref="O10:O19"/>
    <mergeCell ref="A8:A9"/>
    <mergeCell ref="B8:B9"/>
    <mergeCell ref="E8:E9"/>
    <mergeCell ref="F8:F9"/>
    <mergeCell ref="G8:G9"/>
    <mergeCell ref="H8:H9"/>
    <mergeCell ref="N8:N9"/>
    <mergeCell ref="O8:O9"/>
    <mergeCell ref="D7:D9"/>
    <mergeCell ref="E7:H7"/>
    <mergeCell ref="I7:M7"/>
    <mergeCell ref="N7:O7"/>
    <mergeCell ref="A1:B3"/>
    <mergeCell ref="I8:I9"/>
    <mergeCell ref="K8:K9"/>
    <mergeCell ref="L8:L9"/>
    <mergeCell ref="M8:M9"/>
    <mergeCell ref="A4:C4"/>
    <mergeCell ref="D4:N4"/>
    <mergeCell ref="A5:C5"/>
    <mergeCell ref="D5:N5"/>
    <mergeCell ref="A6:C6"/>
    <mergeCell ref="D6:N6"/>
    <mergeCell ref="H80:H89"/>
    <mergeCell ref="M80:M89"/>
    <mergeCell ref="N80:N89"/>
    <mergeCell ref="O80:O89"/>
    <mergeCell ref="A80:A89"/>
    <mergeCell ref="B80:B89"/>
    <mergeCell ref="C80:C89"/>
    <mergeCell ref="E80:E89"/>
    <mergeCell ref="F80:F89"/>
    <mergeCell ref="G80:G89"/>
  </mergeCells>
  <conditionalFormatting sqref="D20:D33">
    <cfRule type="containsText" dxfId="766" priority="432" operator="containsText" text="1- Bajo">
      <formula>NOT(ISERROR(SEARCH("1- Bajo",D20)))</formula>
    </cfRule>
    <cfRule type="containsText" dxfId="765" priority="427" operator="containsText" text="3- Moderado">
      <formula>NOT(ISERROR(SEARCH("3- Moderado",D20)))</formula>
    </cfRule>
    <cfRule type="containsText" dxfId="764" priority="428" operator="containsText" text="6- Moderado">
      <formula>NOT(ISERROR(SEARCH("6- Moderado",D20)))</formula>
    </cfRule>
    <cfRule type="containsText" dxfId="763" priority="429" operator="containsText" text="4- Moderado">
      <formula>NOT(ISERROR(SEARCH("4- Moderado",D20)))</formula>
    </cfRule>
    <cfRule type="containsText" dxfId="762" priority="430" operator="containsText" text="3- Bajo">
      <formula>NOT(ISERROR(SEARCH("3- Bajo",D20)))</formula>
    </cfRule>
    <cfRule type="containsText" dxfId="761" priority="431" operator="containsText" text="4- Bajo">
      <formula>NOT(ISERROR(SEARCH("4- Bajo",D20)))</formula>
    </cfRule>
  </conditionalFormatting>
  <conditionalFormatting sqref="D40:D43">
    <cfRule type="containsText" dxfId="760" priority="651" operator="containsText" text="4- Moderado">
      <formula>NOT(ISERROR(SEARCH("4- Moderado",D40)))</formula>
    </cfRule>
    <cfRule type="containsText" dxfId="759" priority="649" operator="containsText" text="3- Moderado">
      <formula>NOT(ISERROR(SEARCH("3- Moderado",D40)))</formula>
    </cfRule>
    <cfRule type="containsText" dxfId="758" priority="650" operator="containsText" text="6- Moderado">
      <formula>NOT(ISERROR(SEARCH("6- Moderado",D40)))</formula>
    </cfRule>
    <cfRule type="containsText" dxfId="757" priority="652" operator="containsText" text="3- Bajo">
      <formula>NOT(ISERROR(SEARCH("3- Bajo",D40)))</formula>
    </cfRule>
    <cfRule type="containsText" dxfId="756" priority="653" operator="containsText" text="4- Bajo">
      <formula>NOT(ISERROR(SEARCH("4- Bajo",D40)))</formula>
    </cfRule>
    <cfRule type="containsText" dxfId="755" priority="654" operator="containsText" text="1- Bajo">
      <formula>NOT(ISERROR(SEARCH("1- Bajo",D40)))</formula>
    </cfRule>
  </conditionalFormatting>
  <conditionalFormatting sqref="D50:D58">
    <cfRule type="containsText" dxfId="754" priority="610" operator="containsText" text="1- Bajo">
      <formula>NOT(ISERROR(SEARCH("1- Bajo",D50)))</formula>
    </cfRule>
    <cfRule type="containsText" dxfId="753" priority="609" operator="containsText" text="4- Bajo">
      <formula>NOT(ISERROR(SEARCH("4- Bajo",D50)))</formula>
    </cfRule>
    <cfRule type="containsText" dxfId="752" priority="608" operator="containsText" text="3- Bajo">
      <formula>NOT(ISERROR(SEARCH("3- Bajo",D50)))</formula>
    </cfRule>
    <cfRule type="containsText" dxfId="751" priority="607" operator="containsText" text="4- Moderado">
      <formula>NOT(ISERROR(SEARCH("4- Moderado",D50)))</formula>
    </cfRule>
    <cfRule type="containsText" dxfId="750" priority="606" operator="containsText" text="6- Moderado">
      <formula>NOT(ISERROR(SEARCH("6- Moderado",D50)))</formula>
    </cfRule>
    <cfRule type="containsText" dxfId="749" priority="605" operator="containsText" text="3- Moderado">
      <formula>NOT(ISERROR(SEARCH("3- Moderado",D50)))</formula>
    </cfRule>
  </conditionalFormatting>
  <conditionalFormatting sqref="D60:D62">
    <cfRule type="containsText" dxfId="748" priority="790" operator="containsText" text="1- Bajo">
      <formula>NOT(ISERROR(SEARCH("1- Bajo",D60)))</formula>
    </cfRule>
    <cfRule type="containsText" dxfId="747" priority="785" operator="containsText" text="3- Moderado">
      <formula>NOT(ISERROR(SEARCH("3- Moderado",D60)))</formula>
    </cfRule>
    <cfRule type="containsText" dxfId="746" priority="786" operator="containsText" text="6- Moderado">
      <formula>NOT(ISERROR(SEARCH("6- Moderado",D60)))</formula>
    </cfRule>
    <cfRule type="containsText" dxfId="745" priority="787" operator="containsText" text="4- Moderado">
      <formula>NOT(ISERROR(SEARCH("4- Moderado",D60)))</formula>
    </cfRule>
    <cfRule type="containsText" dxfId="744" priority="788" operator="containsText" text="3- Bajo">
      <formula>NOT(ISERROR(SEARCH("3- Bajo",D60)))</formula>
    </cfRule>
    <cfRule type="containsText" dxfId="743" priority="789" operator="containsText" text="4- Bajo">
      <formula>NOT(ISERROR(SEARCH("4- Bajo",D60)))</formula>
    </cfRule>
  </conditionalFormatting>
  <conditionalFormatting sqref="D70:D71">
    <cfRule type="containsText" dxfId="742" priority="563" operator="containsText" text="4- Moderado">
      <formula>NOT(ISERROR(SEARCH("4- Moderado",D70)))</formula>
    </cfRule>
    <cfRule type="containsText" dxfId="741" priority="566" operator="containsText" text="1- Bajo">
      <formula>NOT(ISERROR(SEARCH("1- Bajo",D70)))</formula>
    </cfRule>
    <cfRule type="containsText" dxfId="740" priority="565" operator="containsText" text="4- Bajo">
      <formula>NOT(ISERROR(SEARCH("4- Bajo",D70)))</formula>
    </cfRule>
    <cfRule type="containsText" dxfId="739" priority="564" operator="containsText" text="3- Bajo">
      <formula>NOT(ISERROR(SEARCH("3- Bajo",D70)))</formula>
    </cfRule>
    <cfRule type="containsText" dxfId="738" priority="562" operator="containsText" text="6- Moderado">
      <formula>NOT(ISERROR(SEARCH("6- Moderado",D70)))</formula>
    </cfRule>
    <cfRule type="containsText" dxfId="737" priority="561" operator="containsText" text="3- Moderado">
      <formula>NOT(ISERROR(SEARCH("3- Moderado",D70)))</formula>
    </cfRule>
  </conditionalFormatting>
  <conditionalFormatting sqref="D80:D81">
    <cfRule type="containsText" dxfId="736" priority="347" operator="containsText" text="3- Moderado">
      <formula>NOT(ISERROR(SEARCH("3- Moderado",D80)))</formula>
    </cfRule>
    <cfRule type="containsText" dxfId="735" priority="348" operator="containsText" text="6- Moderado">
      <formula>NOT(ISERROR(SEARCH("6- Moderado",D80)))</formula>
    </cfRule>
    <cfRule type="containsText" dxfId="734" priority="350" operator="containsText" text="3- Bajo">
      <formula>NOT(ISERROR(SEARCH("3- Bajo",D80)))</formula>
    </cfRule>
    <cfRule type="containsText" dxfId="733" priority="351" operator="containsText" text="4- Bajo">
      <formula>NOT(ISERROR(SEARCH("4- Bajo",D80)))</formula>
    </cfRule>
    <cfRule type="containsText" dxfId="732" priority="352" operator="containsText" text="1- Bajo">
      <formula>NOT(ISERROR(SEARCH("1- Bajo",D80)))</formula>
    </cfRule>
    <cfRule type="containsText" dxfId="731" priority="349" operator="containsText" text="4- Moderado">
      <formula>NOT(ISERROR(SEARCH("4- Moderado",D80)))</formula>
    </cfRule>
  </conditionalFormatting>
  <conditionalFormatting sqref="H10">
    <cfRule type="containsText" dxfId="730" priority="246" operator="containsText" text="Alta">
      <formula>NOT(ISERROR(SEARCH("Alta",H10)))</formula>
    </cfRule>
    <cfRule type="containsText" dxfId="729" priority="245" operator="containsText" text="Muy Alta">
      <formula>NOT(ISERROR(SEARCH("Muy Alta",H10)))</formula>
    </cfRule>
    <cfRule type="containsText" dxfId="728" priority="244" operator="containsText" text="Baja">
      <formula>NOT(ISERROR(SEARCH("Baja",H10)))</formula>
    </cfRule>
    <cfRule type="containsText" dxfId="727" priority="243" operator="containsText" text="Muy Baja">
      <formula>NOT(ISERROR(SEARCH("Muy Baja",H10)))</formula>
    </cfRule>
    <cfRule type="containsText" dxfId="726" priority="249" operator="containsText" text="Media">
      <formula>NOT(ISERROR(SEARCH("Media",H10)))</formula>
    </cfRule>
    <cfRule type="cellIs" dxfId="725" priority="264" operator="between">
      <formula>0</formula>
      <formula>2</formula>
    </cfRule>
    <cfRule type="cellIs" dxfId="724" priority="263" operator="between">
      <formula>1</formula>
      <formula>2</formula>
    </cfRule>
    <cfRule type="containsText" dxfId="723" priority="260" operator="containsText" text="Muy baja">
      <formula>NOT(ISERROR(SEARCH("Muy baja",H10)))</formula>
    </cfRule>
    <cfRule type="containsText" dxfId="722" priority="259" operator="containsText" text="Baja">
      <formula>NOT(ISERROR(SEARCH("Baja",H10)))</formula>
    </cfRule>
    <cfRule type="containsText" dxfId="721" priority="257" operator="containsText" text="Alta">
      <formula>NOT(ISERROR(SEARCH("Alta",H10)))</formula>
    </cfRule>
    <cfRule type="containsText" dxfId="720" priority="256" operator="containsText" text="Muy bajo">
      <formula>NOT(ISERROR(SEARCH("Muy bajo",H10)))</formula>
    </cfRule>
    <cfRule type="containsText" dxfId="719" priority="250" operator="containsText" text="Muy Baja">
      <formula>NOT(ISERROR(SEARCH("Muy Baja",H10)))</formula>
    </cfRule>
    <cfRule type="containsText" dxfId="718" priority="255" operator="containsText" text="Muy Baja'Tabla probabilidad'!">
      <formula>NOT(ISERROR(SEARCH("Muy Baja'Tabla probabilidad'!",H10)))</formula>
    </cfRule>
    <cfRule type="containsText" dxfId="717" priority="254" operator="containsText" text="Muy Baja">
      <formula>NOT(ISERROR(SEARCH("Muy Baja",H10)))</formula>
    </cfRule>
    <cfRule type="containsText" dxfId="716" priority="253" operator="containsText" text="Muy Baja">
      <formula>NOT(ISERROR(SEARCH("Muy Baja",H10)))</formula>
    </cfRule>
    <cfRule type="containsText" dxfId="715" priority="252" operator="containsText" text="Muy Baja">
      <formula>NOT(ISERROR(SEARCH("Muy Baja",H10)))</formula>
    </cfRule>
    <cfRule type="containsText" dxfId="714" priority="251" operator="containsText" text="Baja">
      <formula>NOT(ISERROR(SEARCH("Baja",H10)))</formula>
    </cfRule>
    <cfRule type="containsText" dxfId="713" priority="248" operator="containsText" text="Media">
      <formula>NOT(ISERROR(SEARCH("Media",H10)))</formula>
    </cfRule>
    <cfRule type="containsText" dxfId="712" priority="247" operator="containsText" text="Media">
      <formula>NOT(ISERROR(SEARCH("Media",H10)))</formula>
    </cfRule>
    <cfRule type="containsText" dxfId="711" priority="258" operator="containsText" text="Media">
      <formula>NOT(ISERROR(SEARCH("Media",H10)))</formula>
    </cfRule>
  </conditionalFormatting>
  <conditionalFormatting sqref="H20:H21">
    <cfRule type="containsText" dxfId="710" priority="225" operator="containsText" text="Media">
      <formula>NOT(ISERROR(SEARCH("Media",H20)))</formula>
    </cfRule>
    <cfRule type="containsText" dxfId="709" priority="227" operator="containsText" text="Media">
      <formula>NOT(ISERROR(SEARCH("Media",H20)))</formula>
    </cfRule>
    <cfRule type="cellIs" dxfId="708" priority="242" operator="between">
      <formula>0</formula>
      <formula>2</formula>
    </cfRule>
    <cfRule type="containsText" dxfId="707" priority="221" operator="containsText" text="Muy Baja">
      <formula>NOT(ISERROR(SEARCH("Muy Baja",H20)))</formula>
    </cfRule>
    <cfRule type="containsText" dxfId="706" priority="222" operator="containsText" text="Baja">
      <formula>NOT(ISERROR(SEARCH("Baja",H20)))</formula>
    </cfRule>
    <cfRule type="containsText" dxfId="705" priority="228" operator="containsText" text="Muy Baja">
      <formula>NOT(ISERROR(SEARCH("Muy Baja",H20)))</formula>
    </cfRule>
    <cfRule type="containsText" dxfId="704" priority="229" operator="containsText" text="Baja">
      <formula>NOT(ISERROR(SEARCH("Baja",H20)))</formula>
    </cfRule>
    <cfRule type="containsText" dxfId="703" priority="230" operator="containsText" text="Muy Baja">
      <formula>NOT(ISERROR(SEARCH("Muy Baja",H20)))</formula>
    </cfRule>
    <cfRule type="containsText" dxfId="702" priority="231" operator="containsText" text="Muy Baja">
      <formula>NOT(ISERROR(SEARCH("Muy Baja",H20)))</formula>
    </cfRule>
    <cfRule type="containsText" dxfId="701" priority="232" operator="containsText" text="Muy Baja">
      <formula>NOT(ISERROR(SEARCH("Muy Baja",H20)))</formula>
    </cfRule>
    <cfRule type="containsText" dxfId="700" priority="233" operator="containsText" text="Muy Baja'Tabla probabilidad'!">
      <formula>NOT(ISERROR(SEARCH("Muy Baja'Tabla probabilidad'!",H20)))</formula>
    </cfRule>
    <cfRule type="containsText" dxfId="699" priority="238" operator="containsText" text="Muy baja">
      <formula>NOT(ISERROR(SEARCH("Muy baja",H20)))</formula>
    </cfRule>
    <cfRule type="containsText" dxfId="698" priority="234" operator="containsText" text="Muy bajo">
      <formula>NOT(ISERROR(SEARCH("Muy bajo",H20)))</formula>
    </cfRule>
    <cfRule type="containsText" dxfId="697" priority="223" operator="containsText" text="Muy Alta">
      <formula>NOT(ISERROR(SEARCH("Muy Alta",H20)))</formula>
    </cfRule>
    <cfRule type="containsText" dxfId="696" priority="237" operator="containsText" text="Baja">
      <formula>NOT(ISERROR(SEARCH("Baja",H20)))</formula>
    </cfRule>
    <cfRule type="containsText" dxfId="695" priority="224" operator="containsText" text="Alta">
      <formula>NOT(ISERROR(SEARCH("Alta",H20)))</formula>
    </cfRule>
    <cfRule type="containsText" dxfId="694" priority="226" operator="containsText" text="Media">
      <formula>NOT(ISERROR(SEARCH("Media",H20)))</formula>
    </cfRule>
    <cfRule type="containsText" dxfId="693" priority="236" operator="containsText" text="Media">
      <formula>NOT(ISERROR(SEARCH("Media",H20)))</formula>
    </cfRule>
    <cfRule type="containsText" dxfId="692" priority="235" operator="containsText" text="Alta">
      <formula>NOT(ISERROR(SEARCH("Alta",H20)))</formula>
    </cfRule>
    <cfRule type="cellIs" dxfId="691" priority="241" operator="between">
      <formula>1</formula>
      <formula>2</formula>
    </cfRule>
  </conditionalFormatting>
  <conditionalFormatting sqref="H30:H31">
    <cfRule type="containsText" dxfId="690" priority="208" operator="containsText" text="Muy Baja">
      <formula>NOT(ISERROR(SEARCH("Muy Baja",H30)))</formula>
    </cfRule>
    <cfRule type="containsText" dxfId="689" priority="209" operator="containsText" text="Muy Baja">
      <formula>NOT(ISERROR(SEARCH("Muy Baja",H30)))</formula>
    </cfRule>
    <cfRule type="containsText" dxfId="688" priority="211" operator="containsText" text="Muy Baja'Tabla probabilidad'!">
      <formula>NOT(ISERROR(SEARCH("Muy Baja'Tabla probabilidad'!",H30)))</formula>
    </cfRule>
    <cfRule type="containsText" dxfId="687" priority="213" operator="containsText" text="Alta">
      <formula>NOT(ISERROR(SEARCH("Alta",H30)))</formula>
    </cfRule>
    <cfRule type="containsText" dxfId="686" priority="210" operator="containsText" text="Muy Baja">
      <formula>NOT(ISERROR(SEARCH("Muy Baja",H30)))</formula>
    </cfRule>
    <cfRule type="containsText" dxfId="685" priority="214" operator="containsText" text="Media">
      <formula>NOT(ISERROR(SEARCH("Media",H30)))</formula>
    </cfRule>
    <cfRule type="cellIs" dxfId="684" priority="220" operator="between">
      <formula>0</formula>
      <formula>2</formula>
    </cfRule>
    <cfRule type="cellIs" dxfId="683" priority="219" operator="between">
      <formula>1</formula>
      <formula>2</formula>
    </cfRule>
    <cfRule type="containsText" dxfId="682" priority="216" operator="containsText" text="Muy baja">
      <formula>NOT(ISERROR(SEARCH("Muy baja",H30)))</formula>
    </cfRule>
    <cfRule type="containsText" dxfId="681" priority="215" operator="containsText" text="Baja">
      <formula>NOT(ISERROR(SEARCH("Baja",H30)))</formula>
    </cfRule>
    <cfRule type="containsText" dxfId="680" priority="212" operator="containsText" text="Muy bajo">
      <formula>NOT(ISERROR(SEARCH("Muy bajo",H30)))</formula>
    </cfRule>
    <cfRule type="containsText" dxfId="679" priority="199" operator="containsText" text="Muy Baja">
      <formula>NOT(ISERROR(SEARCH("Muy Baja",H30)))</formula>
    </cfRule>
    <cfRule type="containsText" dxfId="678" priority="200" operator="containsText" text="Baja">
      <formula>NOT(ISERROR(SEARCH("Baja",H30)))</formula>
    </cfRule>
    <cfRule type="containsText" dxfId="677" priority="201" operator="containsText" text="Muy Alta">
      <formula>NOT(ISERROR(SEARCH("Muy Alta",H30)))</formula>
    </cfRule>
    <cfRule type="containsText" dxfId="676" priority="202" operator="containsText" text="Alta">
      <formula>NOT(ISERROR(SEARCH("Alta",H30)))</formula>
    </cfRule>
    <cfRule type="containsText" dxfId="675" priority="203" operator="containsText" text="Media">
      <formula>NOT(ISERROR(SEARCH("Media",H30)))</formula>
    </cfRule>
    <cfRule type="containsText" dxfId="674" priority="204" operator="containsText" text="Media">
      <formula>NOT(ISERROR(SEARCH("Media",H30)))</formula>
    </cfRule>
    <cfRule type="containsText" dxfId="673" priority="205" operator="containsText" text="Media">
      <formula>NOT(ISERROR(SEARCH("Media",H30)))</formula>
    </cfRule>
    <cfRule type="containsText" dxfId="672" priority="206" operator="containsText" text="Muy Baja">
      <formula>NOT(ISERROR(SEARCH("Muy Baja",H30)))</formula>
    </cfRule>
    <cfRule type="containsText" dxfId="671" priority="207" operator="containsText" text="Baja">
      <formula>NOT(ISERROR(SEARCH("Baja",H30)))</formula>
    </cfRule>
  </conditionalFormatting>
  <conditionalFormatting sqref="H40:H41">
    <cfRule type="cellIs" dxfId="670" priority="154" operator="between">
      <formula>0</formula>
      <formula>2</formula>
    </cfRule>
    <cfRule type="containsText" dxfId="669" priority="139" operator="containsText" text="Media">
      <formula>NOT(ISERROR(SEARCH("Media",H40)))</formula>
    </cfRule>
    <cfRule type="containsText" dxfId="668" priority="137" operator="containsText" text="Media">
      <formula>NOT(ISERROR(SEARCH("Media",H40)))</formula>
    </cfRule>
    <cfRule type="containsText" dxfId="667" priority="136" operator="containsText" text="Alta">
      <formula>NOT(ISERROR(SEARCH("Alta",H40)))</formula>
    </cfRule>
    <cfRule type="containsText" dxfId="666" priority="135" operator="containsText" text="Muy Alta">
      <formula>NOT(ISERROR(SEARCH("Muy Alta",H40)))</formula>
    </cfRule>
    <cfRule type="containsText" dxfId="665" priority="138" operator="containsText" text="Media">
      <formula>NOT(ISERROR(SEARCH("Media",H40)))</formula>
    </cfRule>
    <cfRule type="containsText" dxfId="664" priority="134" operator="containsText" text="Baja">
      <formula>NOT(ISERROR(SEARCH("Baja",H40)))</formula>
    </cfRule>
    <cfRule type="containsText" dxfId="663" priority="133" operator="containsText" text="Muy Baja">
      <formula>NOT(ISERROR(SEARCH("Muy Baja",H40)))</formula>
    </cfRule>
    <cfRule type="containsText" dxfId="662" priority="146" operator="containsText" text="Muy bajo">
      <formula>NOT(ISERROR(SEARCH("Muy bajo",H40)))</formula>
    </cfRule>
    <cfRule type="cellIs" dxfId="661" priority="153" operator="between">
      <formula>1</formula>
      <formula>2</formula>
    </cfRule>
    <cfRule type="containsText" dxfId="660" priority="147" operator="containsText" text="Alta">
      <formula>NOT(ISERROR(SEARCH("Alta",H40)))</formula>
    </cfRule>
    <cfRule type="containsText" dxfId="659" priority="148" operator="containsText" text="Media">
      <formula>NOT(ISERROR(SEARCH("Media",H40)))</formula>
    </cfRule>
    <cfRule type="containsText" dxfId="658" priority="149" operator="containsText" text="Baja">
      <formula>NOT(ISERROR(SEARCH("Baja",H40)))</formula>
    </cfRule>
    <cfRule type="containsText" dxfId="657" priority="150" operator="containsText" text="Muy baja">
      <formula>NOT(ISERROR(SEARCH("Muy baja",H40)))</formula>
    </cfRule>
    <cfRule type="containsText" dxfId="656" priority="140" operator="containsText" text="Muy Baja">
      <formula>NOT(ISERROR(SEARCH("Muy Baja",H40)))</formula>
    </cfRule>
    <cfRule type="containsText" dxfId="655" priority="141" operator="containsText" text="Baja">
      <formula>NOT(ISERROR(SEARCH("Baja",H40)))</formula>
    </cfRule>
    <cfRule type="containsText" dxfId="654" priority="142" operator="containsText" text="Muy Baja">
      <formula>NOT(ISERROR(SEARCH("Muy Baja",H40)))</formula>
    </cfRule>
    <cfRule type="containsText" dxfId="653" priority="143" operator="containsText" text="Muy Baja">
      <formula>NOT(ISERROR(SEARCH("Muy Baja",H40)))</formula>
    </cfRule>
    <cfRule type="containsText" dxfId="652" priority="144" operator="containsText" text="Muy Baja">
      <formula>NOT(ISERROR(SEARCH("Muy Baja",H40)))</formula>
    </cfRule>
    <cfRule type="containsText" dxfId="651" priority="145" operator="containsText" text="Muy Baja'Tabla probabilidad'!">
      <formula>NOT(ISERROR(SEARCH("Muy Baja'Tabla probabilidad'!",H40)))</formula>
    </cfRule>
  </conditionalFormatting>
  <conditionalFormatting sqref="H50:H51">
    <cfRule type="containsText" dxfId="650" priority="121" operator="containsText" text="Muy Baja">
      <formula>NOT(ISERROR(SEARCH("Muy Baja",H50)))</formula>
    </cfRule>
    <cfRule type="containsText" dxfId="649" priority="120" operator="containsText" text="Muy Baja">
      <formula>NOT(ISERROR(SEARCH("Muy Baja",H50)))</formula>
    </cfRule>
    <cfRule type="containsText" dxfId="648" priority="119" operator="containsText" text="Baja">
      <formula>NOT(ISERROR(SEARCH("Baja",H50)))</formula>
    </cfRule>
    <cfRule type="containsText" dxfId="647" priority="118" operator="containsText" text="Muy Baja">
      <formula>NOT(ISERROR(SEARCH("Muy Baja",H50)))</formula>
    </cfRule>
    <cfRule type="containsText" dxfId="646" priority="117" operator="containsText" text="Media">
      <formula>NOT(ISERROR(SEARCH("Media",H50)))</formula>
    </cfRule>
    <cfRule type="containsText" dxfId="645" priority="116" operator="containsText" text="Media">
      <formula>NOT(ISERROR(SEARCH("Media",H50)))</formula>
    </cfRule>
    <cfRule type="containsText" dxfId="644" priority="115" operator="containsText" text="Media">
      <formula>NOT(ISERROR(SEARCH("Media",H50)))</formula>
    </cfRule>
    <cfRule type="containsText" dxfId="643" priority="114" operator="containsText" text="Alta">
      <formula>NOT(ISERROR(SEARCH("Alta",H50)))</formula>
    </cfRule>
    <cfRule type="containsText" dxfId="642" priority="113" operator="containsText" text="Muy Alta">
      <formula>NOT(ISERROR(SEARCH("Muy Alta",H50)))</formula>
    </cfRule>
    <cfRule type="containsText" dxfId="641" priority="112" operator="containsText" text="Baja">
      <formula>NOT(ISERROR(SEARCH("Baja",H50)))</formula>
    </cfRule>
    <cfRule type="containsText" dxfId="640" priority="111" operator="containsText" text="Muy Baja">
      <formula>NOT(ISERROR(SEARCH("Muy Baja",H50)))</formula>
    </cfRule>
    <cfRule type="cellIs" dxfId="639" priority="131" operator="between">
      <formula>1</formula>
      <formula>2</formula>
    </cfRule>
    <cfRule type="cellIs" dxfId="638" priority="132" operator="between">
      <formula>0</formula>
      <formula>2</formula>
    </cfRule>
    <cfRule type="containsText" dxfId="637" priority="127" operator="containsText" text="Baja">
      <formula>NOT(ISERROR(SEARCH("Baja",H50)))</formula>
    </cfRule>
    <cfRule type="containsText" dxfId="636" priority="126" operator="containsText" text="Media">
      <formula>NOT(ISERROR(SEARCH("Media",H50)))</formula>
    </cfRule>
    <cfRule type="containsText" dxfId="635" priority="125" operator="containsText" text="Alta">
      <formula>NOT(ISERROR(SEARCH("Alta",H50)))</formula>
    </cfRule>
    <cfRule type="containsText" dxfId="634" priority="124" operator="containsText" text="Muy bajo">
      <formula>NOT(ISERROR(SEARCH("Muy bajo",H50)))</formula>
    </cfRule>
    <cfRule type="containsText" dxfId="633" priority="123" operator="containsText" text="Muy Baja'Tabla probabilidad'!">
      <formula>NOT(ISERROR(SEARCH("Muy Baja'Tabla probabilidad'!",H50)))</formula>
    </cfRule>
    <cfRule type="containsText" dxfId="632" priority="122" operator="containsText" text="Muy Baja">
      <formula>NOT(ISERROR(SEARCH("Muy Baja",H50)))</formula>
    </cfRule>
    <cfRule type="containsText" dxfId="631" priority="128" operator="containsText" text="Muy baja">
      <formula>NOT(ISERROR(SEARCH("Muy baja",H50)))</formula>
    </cfRule>
  </conditionalFormatting>
  <conditionalFormatting sqref="H60:H61">
    <cfRule type="containsText" dxfId="630" priority="71" operator="containsText" text="Media">
      <formula>NOT(ISERROR(SEARCH("Media",H60)))</formula>
    </cfRule>
    <cfRule type="containsText" dxfId="629" priority="76" operator="containsText" text="Muy Baja">
      <formula>NOT(ISERROR(SEARCH("Muy Baja",H60)))</formula>
    </cfRule>
    <cfRule type="containsText" dxfId="628" priority="77" operator="containsText" text="Muy Baja">
      <formula>NOT(ISERROR(SEARCH("Muy Baja",H60)))</formula>
    </cfRule>
    <cfRule type="containsText" dxfId="627" priority="78" operator="containsText" text="Muy Baja">
      <formula>NOT(ISERROR(SEARCH("Muy Baja",H60)))</formula>
    </cfRule>
    <cfRule type="containsText" dxfId="626" priority="79" operator="containsText" text="Muy Baja'Tabla probabilidad'!">
      <formula>NOT(ISERROR(SEARCH("Muy Baja'Tabla probabilidad'!",H60)))</formula>
    </cfRule>
    <cfRule type="containsText" dxfId="625" priority="81" operator="containsText" text="Alta">
      <formula>NOT(ISERROR(SEARCH("Alta",H60)))</formula>
    </cfRule>
    <cfRule type="containsText" dxfId="624" priority="70" operator="containsText" text="Alta">
      <formula>NOT(ISERROR(SEARCH("Alta",H60)))</formula>
    </cfRule>
    <cfRule type="containsText" dxfId="623" priority="69" operator="containsText" text="Muy Alta">
      <formula>NOT(ISERROR(SEARCH("Muy Alta",H60)))</formula>
    </cfRule>
    <cfRule type="containsText" dxfId="622" priority="82" operator="containsText" text="Media">
      <formula>NOT(ISERROR(SEARCH("Media",H60)))</formula>
    </cfRule>
    <cfRule type="containsText" dxfId="621" priority="84" operator="containsText" text="Muy baja">
      <formula>NOT(ISERROR(SEARCH("Muy baja",H60)))</formula>
    </cfRule>
    <cfRule type="cellIs" dxfId="620" priority="87" operator="between">
      <formula>1</formula>
      <formula>2</formula>
    </cfRule>
    <cfRule type="cellIs" dxfId="619" priority="88" operator="between">
      <formula>0</formula>
      <formula>2</formula>
    </cfRule>
    <cfRule type="containsText" dxfId="618" priority="80" operator="containsText" text="Muy bajo">
      <formula>NOT(ISERROR(SEARCH("Muy bajo",H60)))</formula>
    </cfRule>
    <cfRule type="containsText" dxfId="617" priority="68" operator="containsText" text="Baja">
      <formula>NOT(ISERROR(SEARCH("Baja",H60)))</formula>
    </cfRule>
    <cfRule type="containsText" dxfId="616" priority="67" operator="containsText" text="Muy Baja">
      <formula>NOT(ISERROR(SEARCH("Muy Baja",H60)))</formula>
    </cfRule>
    <cfRule type="containsText" dxfId="615" priority="83" operator="containsText" text="Baja">
      <formula>NOT(ISERROR(SEARCH("Baja",H60)))</formula>
    </cfRule>
    <cfRule type="containsText" dxfId="614" priority="73" operator="containsText" text="Media">
      <formula>NOT(ISERROR(SEARCH("Media",H60)))</formula>
    </cfRule>
    <cfRule type="containsText" dxfId="613" priority="72" operator="containsText" text="Media">
      <formula>NOT(ISERROR(SEARCH("Media",H60)))</formula>
    </cfRule>
    <cfRule type="containsText" dxfId="612" priority="74" operator="containsText" text="Muy Baja">
      <formula>NOT(ISERROR(SEARCH("Muy Baja",H60)))</formula>
    </cfRule>
    <cfRule type="containsText" dxfId="611" priority="75" operator="containsText" text="Baja">
      <formula>NOT(ISERROR(SEARCH("Baja",H60)))</formula>
    </cfRule>
  </conditionalFormatting>
  <conditionalFormatting sqref="H70:H71">
    <cfRule type="containsText" dxfId="610" priority="45" operator="containsText" text="Muy Baja">
      <formula>NOT(ISERROR(SEARCH("Muy Baja",H70)))</formula>
    </cfRule>
    <cfRule type="containsText" dxfId="609" priority="46" operator="containsText" text="Baja">
      <formula>NOT(ISERROR(SEARCH("Baja",H70)))</formula>
    </cfRule>
    <cfRule type="containsText" dxfId="608" priority="47" operator="containsText" text="Muy Alta">
      <formula>NOT(ISERROR(SEARCH("Muy Alta",H70)))</formula>
    </cfRule>
    <cfRule type="containsText" dxfId="607" priority="48" operator="containsText" text="Alta">
      <formula>NOT(ISERROR(SEARCH("Alta",H70)))</formula>
    </cfRule>
    <cfRule type="containsText" dxfId="606" priority="49" operator="containsText" text="Media">
      <formula>NOT(ISERROR(SEARCH("Media",H70)))</formula>
    </cfRule>
    <cfRule type="containsText" dxfId="605" priority="50" operator="containsText" text="Media">
      <formula>NOT(ISERROR(SEARCH("Media",H70)))</formula>
    </cfRule>
    <cfRule type="containsText" dxfId="604" priority="51" operator="containsText" text="Media">
      <formula>NOT(ISERROR(SEARCH("Media",H70)))</formula>
    </cfRule>
    <cfRule type="containsText" dxfId="603" priority="52" operator="containsText" text="Muy Baja">
      <formula>NOT(ISERROR(SEARCH("Muy Baja",H70)))</formula>
    </cfRule>
    <cfRule type="containsText" dxfId="602" priority="54" operator="containsText" text="Muy Baja">
      <formula>NOT(ISERROR(SEARCH("Muy Baja",H70)))</formula>
    </cfRule>
    <cfRule type="containsText" dxfId="601" priority="55" operator="containsText" text="Muy Baja">
      <formula>NOT(ISERROR(SEARCH("Muy Baja",H70)))</formula>
    </cfRule>
    <cfRule type="containsText" dxfId="600" priority="56" operator="containsText" text="Muy Baja">
      <formula>NOT(ISERROR(SEARCH("Muy Baja",H70)))</formula>
    </cfRule>
    <cfRule type="containsText" dxfId="599" priority="57" operator="containsText" text="Muy Baja'Tabla probabilidad'!">
      <formula>NOT(ISERROR(SEARCH("Muy Baja'Tabla probabilidad'!",H70)))</formula>
    </cfRule>
    <cfRule type="containsText" dxfId="598" priority="58" operator="containsText" text="Muy bajo">
      <formula>NOT(ISERROR(SEARCH("Muy bajo",H70)))</formula>
    </cfRule>
    <cfRule type="containsText" dxfId="597" priority="59" operator="containsText" text="Alta">
      <formula>NOT(ISERROR(SEARCH("Alta",H70)))</formula>
    </cfRule>
    <cfRule type="containsText" dxfId="596" priority="60" operator="containsText" text="Media">
      <formula>NOT(ISERROR(SEARCH("Media",H70)))</formula>
    </cfRule>
    <cfRule type="containsText" dxfId="595" priority="61" operator="containsText" text="Baja">
      <formula>NOT(ISERROR(SEARCH("Baja",H70)))</formula>
    </cfRule>
    <cfRule type="containsText" dxfId="594" priority="62" operator="containsText" text="Muy baja">
      <formula>NOT(ISERROR(SEARCH("Muy baja",H70)))</formula>
    </cfRule>
    <cfRule type="cellIs" dxfId="593" priority="65" operator="between">
      <formula>1</formula>
      <formula>2</formula>
    </cfRule>
    <cfRule type="cellIs" dxfId="592" priority="66" operator="between">
      <formula>0</formula>
      <formula>2</formula>
    </cfRule>
    <cfRule type="containsText" dxfId="591" priority="53" operator="containsText" text="Baja">
      <formula>NOT(ISERROR(SEARCH("Baja",H70)))</formula>
    </cfRule>
  </conditionalFormatting>
  <conditionalFormatting sqref="H80:H81">
    <cfRule type="containsText" dxfId="590" priority="28" operator="containsText" text="Media">
      <formula>NOT(ISERROR(SEARCH("Media",H80)))</formula>
    </cfRule>
    <cfRule type="containsText" dxfId="589" priority="34" operator="containsText" text="Muy Baja">
      <formula>NOT(ISERROR(SEARCH("Muy Baja",H80)))</formula>
    </cfRule>
    <cfRule type="containsText" dxfId="588" priority="35" operator="containsText" text="Muy Baja'Tabla probabilidad'!">
      <formula>NOT(ISERROR(SEARCH("Muy Baja'Tabla probabilidad'!",H80)))</formula>
    </cfRule>
    <cfRule type="containsText" dxfId="587" priority="32" operator="containsText" text="Muy Baja">
      <formula>NOT(ISERROR(SEARCH("Muy Baja",H80)))</formula>
    </cfRule>
    <cfRule type="containsText" dxfId="586" priority="31" operator="containsText" text="Baja">
      <formula>NOT(ISERROR(SEARCH("Baja",H80)))</formula>
    </cfRule>
    <cfRule type="containsText" dxfId="585" priority="30" operator="containsText" text="Muy Baja">
      <formula>NOT(ISERROR(SEARCH("Muy Baja",H80)))</formula>
    </cfRule>
    <cfRule type="containsText" dxfId="584" priority="29" operator="containsText" text="Media">
      <formula>NOT(ISERROR(SEARCH("Media",H80)))</formula>
    </cfRule>
    <cfRule type="cellIs" dxfId="583" priority="43" operator="between">
      <formula>1</formula>
      <formula>2</formula>
    </cfRule>
    <cfRule type="containsText" dxfId="582" priority="27" operator="containsText" text="Media">
      <formula>NOT(ISERROR(SEARCH("Media",H80)))</formula>
    </cfRule>
    <cfRule type="containsText" dxfId="581" priority="26" operator="containsText" text="Alta">
      <formula>NOT(ISERROR(SEARCH("Alta",H80)))</formula>
    </cfRule>
    <cfRule type="containsText" dxfId="580" priority="25" operator="containsText" text="Muy Alta">
      <formula>NOT(ISERROR(SEARCH("Muy Alta",H80)))</formula>
    </cfRule>
    <cfRule type="containsText" dxfId="579" priority="24" operator="containsText" text="Baja">
      <formula>NOT(ISERROR(SEARCH("Baja",H80)))</formula>
    </cfRule>
    <cfRule type="containsText" dxfId="578" priority="23" operator="containsText" text="Muy Baja">
      <formula>NOT(ISERROR(SEARCH("Muy Baja",H80)))</formula>
    </cfRule>
    <cfRule type="cellIs" dxfId="577" priority="44" operator="between">
      <formula>0</formula>
      <formula>2</formula>
    </cfRule>
    <cfRule type="containsText" dxfId="576" priority="33" operator="containsText" text="Muy Baja">
      <formula>NOT(ISERROR(SEARCH("Muy Baja",H80)))</formula>
    </cfRule>
    <cfRule type="containsText" dxfId="575" priority="40" operator="containsText" text="Muy baja">
      <formula>NOT(ISERROR(SEARCH("Muy baja",H80)))</formula>
    </cfRule>
    <cfRule type="containsText" dxfId="574" priority="39" operator="containsText" text="Baja">
      <formula>NOT(ISERROR(SEARCH("Baja",H80)))</formula>
    </cfRule>
    <cfRule type="containsText" dxfId="573" priority="38" operator="containsText" text="Media">
      <formula>NOT(ISERROR(SEARCH("Media",H80)))</formula>
    </cfRule>
    <cfRule type="containsText" dxfId="572" priority="36" operator="containsText" text="Muy bajo">
      <formula>NOT(ISERROR(SEARCH("Muy bajo",H80)))</formula>
    </cfRule>
    <cfRule type="containsText" dxfId="571" priority="37" operator="containsText" text="Alta">
      <formula>NOT(ISERROR(SEARCH("Alta",H80)))</formula>
    </cfRule>
  </conditionalFormatting>
  <conditionalFormatting sqref="K10:K89">
    <cfRule type="containsText" dxfId="570" priority="341" operator="containsText" text="Menor">
      <formula>NOT(ISERROR(SEARCH("Menor",K10)))</formula>
    </cfRule>
    <cfRule type="containsText" dxfId="569" priority="342" operator="containsText" text="Leve">
      <formula>NOT(ISERROR(SEARCH("Leve",K10)))</formula>
    </cfRule>
    <cfRule type="containsText" dxfId="568" priority="337" operator="containsText" text="Catastrófico">
      <formula>NOT(ISERROR(SEARCH("Catastrófico",K10)))</formula>
    </cfRule>
    <cfRule type="containsText" dxfId="567" priority="338" operator="containsText" text="Mayor">
      <formula>NOT(ISERROR(SEARCH("Mayor",K10)))</formula>
    </cfRule>
    <cfRule type="containsText" dxfId="566" priority="339" operator="containsText" text="Alta">
      <formula>NOT(ISERROR(SEARCH("Alta",K10)))</formula>
    </cfRule>
    <cfRule type="containsText" dxfId="565" priority="340" operator="containsText" text="Moderado">
      <formula>NOT(ISERROR(SEARCH("Moderado",K10)))</formula>
    </cfRule>
  </conditionalFormatting>
  <conditionalFormatting sqref="M10 M20 M30 M40 M50 M60 M70 M80">
    <cfRule type="containsText" dxfId="564" priority="881" operator="containsText" text="Alta">
      <formula>NOT(ISERROR(SEARCH("Alta",M10)))</formula>
    </cfRule>
    <cfRule type="containsText" dxfId="563" priority="879" operator="containsText" text="Catastrófico">
      <formula>NOT(ISERROR(SEARCH("Catastrófico",M10)))</formula>
    </cfRule>
    <cfRule type="containsText" dxfId="562" priority="880" operator="containsText" text="Mayor">
      <formula>NOT(ISERROR(SEARCH("Mayor",M10)))</formula>
    </cfRule>
    <cfRule type="containsText" dxfId="561" priority="883" operator="containsText" text="Menor">
      <formula>NOT(ISERROR(SEARCH("Menor",M10)))</formula>
    </cfRule>
    <cfRule type="containsText" dxfId="560" priority="884" operator="containsText" text="Leve">
      <formula>NOT(ISERROR(SEARCH("Leve",M10)))</formula>
    </cfRule>
  </conditionalFormatting>
  <conditionalFormatting sqref="M10 M20 M30:N30 M40:N40 M50:N50 M60 M70 M80">
    <cfRule type="containsText" dxfId="559" priority="882" operator="containsText" text="Moderado">
      <formula>NOT(ISERROR(SEARCH("Moderado",M10)))</formula>
    </cfRule>
  </conditionalFormatting>
  <conditionalFormatting sqref="N8:O8">
    <cfRule type="containsText" dxfId="558" priority="418" operator="containsText" text="3- Bajo">
      <formula>NOT(ISERROR(SEARCH("3- Bajo",N8)))</formula>
    </cfRule>
    <cfRule type="containsText" dxfId="557" priority="419" operator="containsText" text="4- Bajo">
      <formula>NOT(ISERROR(SEARCH("4- Bajo",N8)))</formula>
    </cfRule>
    <cfRule type="containsText" dxfId="556" priority="417" operator="containsText" text="4- Moderado">
      <formula>NOT(ISERROR(SEARCH("4- Moderado",N8)))</formula>
    </cfRule>
    <cfRule type="containsText" dxfId="555" priority="420" operator="containsText" text="1- Bajo">
      <formula>NOT(ISERROR(SEARCH("1- Bajo",N8)))</formula>
    </cfRule>
    <cfRule type="containsText" dxfId="554" priority="415" operator="containsText" text="3- Moderado">
      <formula>NOT(ISERROR(SEARCH("3- Moderado",N8)))</formula>
    </cfRule>
    <cfRule type="containsText" dxfId="553" priority="416" operator="containsText" text="6- Moderado">
      <formula>NOT(ISERROR(SEARCH("6- Moderado",N8)))</formula>
    </cfRule>
  </conditionalFormatting>
  <conditionalFormatting sqref="N10:O10 N20:O20 N60 N70 N80">
    <cfRule type="containsText" dxfId="552" priority="910" operator="containsText" text="Moderado">
      <formula>NOT(ISERROR(SEARCH("Moderado",N10)))</formula>
    </cfRule>
    <cfRule type="containsText" dxfId="551" priority="907" operator="containsText" text="Extremo">
      <formula>NOT(ISERROR(SEARCH("Extremo",N10)))</formula>
    </cfRule>
    <cfRule type="containsText" dxfId="550" priority="908" operator="containsText" text="Alto">
      <formula>NOT(ISERROR(SEARCH("Alto",N10)))</formula>
    </cfRule>
    <cfRule type="containsText" dxfId="549" priority="909" operator="containsText" text="Bajo">
      <formula>NOT(ISERROR(SEARCH("Bajo",N10)))</formula>
    </cfRule>
  </conditionalFormatting>
  <conditionalFormatting sqref="N30:O30">
    <cfRule type="containsText" dxfId="548" priority="875" operator="containsText" text="Extremo">
      <formula>NOT(ISERROR(SEARCH("Extremo",N30)))</formula>
    </cfRule>
    <cfRule type="containsText" dxfId="547" priority="876" operator="containsText" text="Alto">
      <formula>NOT(ISERROR(SEARCH("Alto",N30)))</formula>
    </cfRule>
    <cfRule type="containsText" dxfId="546" priority="877" operator="containsText" text="Bajo">
      <formula>NOT(ISERROR(SEARCH("Bajo",N30)))</formula>
    </cfRule>
  </conditionalFormatting>
  <conditionalFormatting sqref="N40:O40">
    <cfRule type="containsText" dxfId="545" priority="683" operator="containsText" text="Extremo">
      <formula>NOT(ISERROR(SEARCH("Extremo",N40)))</formula>
    </cfRule>
    <cfRule type="containsText" dxfId="544" priority="684" operator="containsText" text="Alto">
      <formula>NOT(ISERROR(SEARCH("Alto",N40)))</formula>
    </cfRule>
    <cfRule type="containsText" dxfId="543" priority="685" operator="containsText" text="Bajo">
      <formula>NOT(ISERROR(SEARCH("Bajo",N40)))</formula>
    </cfRule>
  </conditionalFormatting>
  <conditionalFormatting sqref="N50:O50">
    <cfRule type="containsText" dxfId="542" priority="641" operator="containsText" text="Bajo">
      <formula>NOT(ISERROR(SEARCH("Bajo",N50)))</formula>
    </cfRule>
    <cfRule type="containsText" dxfId="541" priority="640" operator="containsText" text="Alto">
      <formula>NOT(ISERROR(SEARCH("Alto",N50)))</formula>
    </cfRule>
    <cfRule type="containsText" dxfId="540" priority="639" operator="containsText" text="Extremo">
      <formula>NOT(ISERROR(SEARCH("Extremo",N50)))</formula>
    </cfRule>
  </conditionalFormatting>
  <conditionalFormatting sqref="O30">
    <cfRule type="containsText" dxfId="539" priority="878" operator="containsText" text="Moderado">
      <formula>NOT(ISERROR(SEARCH("Moderado",O30)))</formula>
    </cfRule>
  </conditionalFormatting>
  <conditionalFormatting sqref="O40">
    <cfRule type="containsText" dxfId="538" priority="686" operator="containsText" text="Moderado">
      <formula>NOT(ISERROR(SEARCH("Moderado",O40)))</formula>
    </cfRule>
  </conditionalFormatting>
  <conditionalFormatting sqref="O50">
    <cfRule type="containsText" dxfId="537" priority="642" operator="containsText" text="Moderado">
      <formula>NOT(ISERROR(SEARCH("Moderado",O50)))</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62" operator="containsText" id="{729C8695-1C74-453F-8B29-895C0B95053F}">
            <xm:f>NOT(ISERROR(SEARCH('\Users\ccalvov\AppData\Local\Temp\Rar$DIa4304.27876\[22. Matriz de riesgos Mejoramiento SIGCMA_VF.xlsx]8- Politicas de admiistracion '!#REF!,H10)))</xm:f>
            <xm:f>'\Users\ccalvov\AppData\Local\Temp\Rar$DIa4304.27876\[22. Matriz de riesgos Mejoramiento SIGCMA_VF.xlsx]8- Politicas de admiistracion '!#REF!</xm:f>
            <x14:dxf>
              <font>
                <color rgb="FF9C0006"/>
              </font>
              <fill>
                <patternFill>
                  <bgColor rgb="FFFFC7CE"/>
                </patternFill>
              </fill>
            </x14:dxf>
          </x14:cfRule>
          <x14:cfRule type="containsText" priority="261" operator="containsText" id="{A7879D00-E5DF-4FF2-B251-E2E729AD3927}">
            <xm:f>NOT(ISERROR(SEARCH('\Users\ccalvov\AppData\Local\Temp\Rar$DIa4304.27876\[22. Matriz de riesgos Mejoramiento SIGCMA_VF.xlsx]8- Politicas de admiistracion '!#REF!,H10)))</xm:f>
            <xm:f>'\Users\ccalvov\AppData\Local\Temp\Rar$DIa4304.27876\[22. Matriz de riesgos Mejoramiento SIGCMA_VF.xlsx]8- Politicas de admiistracion '!#REF!</xm:f>
            <x14:dxf>
              <font>
                <color rgb="FF006100"/>
              </font>
              <fill>
                <patternFill>
                  <bgColor rgb="FFC6EFCE"/>
                </patternFill>
              </fill>
            </x14:dxf>
          </x14:cfRule>
          <xm:sqref>H10</xm:sqref>
        </x14:conditionalFormatting>
        <x14:conditionalFormatting xmlns:xm="http://schemas.microsoft.com/office/excel/2006/main">
          <x14:cfRule type="containsText" priority="239" operator="containsText" id="{D41C8A00-20F8-4B88-B688-0E8DA7FA4D1A}">
            <xm:f>NOT(ISERROR(SEARCH('\Users\ccalvov\AppData\Local\Temp\Rar$DIa4304.27876\[22. Matriz de riesgos Mejoramiento SIGCMA_VF.xlsx]8- Politicas de admiistracion '!#REF!,H20)))</xm:f>
            <xm:f>'\Users\ccalvov\AppData\Local\Temp\Rar$DIa4304.27876\[22. Matriz de riesgos Mejoramiento SIGCMA_VF.xlsx]8- Politicas de admiistracion '!#REF!</xm:f>
            <x14:dxf>
              <font>
                <color rgb="FF006100"/>
              </font>
              <fill>
                <patternFill>
                  <bgColor rgb="FFC6EFCE"/>
                </patternFill>
              </fill>
            </x14:dxf>
          </x14:cfRule>
          <x14:cfRule type="containsText" priority="240" operator="containsText" id="{80AE8F19-F0E2-4E64-BECB-273E9CC05F77}">
            <xm:f>NOT(ISERROR(SEARCH('\Users\ccalvov\AppData\Local\Temp\Rar$DIa4304.27876\[22. Matriz de riesgos Mejoramiento SIGCMA_VF.xlsx]8- Politicas de admiistracion '!#REF!,H20)))</xm:f>
            <xm:f>'\Users\ccalvov\AppData\Local\Temp\Rar$DIa4304.27876\[22. Matriz de riesgos Mejoramiento SIGCMA_VF.xlsx]8- Politicas de admiistracion '!#REF!</xm:f>
            <x14:dxf>
              <font>
                <color rgb="FF9C0006"/>
              </font>
              <fill>
                <patternFill>
                  <bgColor rgb="FFFFC7CE"/>
                </patternFill>
              </fill>
            </x14:dxf>
          </x14:cfRule>
          <xm:sqref>H20:H21</xm:sqref>
        </x14:conditionalFormatting>
        <x14:conditionalFormatting xmlns:xm="http://schemas.microsoft.com/office/excel/2006/main">
          <x14:cfRule type="containsText" priority="218" operator="containsText" id="{F0839F16-81B6-4E29-B13D-B11F4D214A8A}">
            <xm:f>NOT(ISERROR(SEARCH('\Users\ccalvov\AppData\Local\Temp\Rar$DIa4304.27876\[22. Matriz de riesgos Mejoramiento SIGCMA_VF.xlsx]8- Politicas de admiistracion '!#REF!,H30)))</xm:f>
            <xm:f>'\Users\ccalvov\AppData\Local\Temp\Rar$DIa4304.27876\[22. Matriz de riesgos Mejoramiento SIGCMA_VF.xlsx]8- Politicas de admiistracion '!#REF!</xm:f>
            <x14:dxf>
              <font>
                <color rgb="FF9C0006"/>
              </font>
              <fill>
                <patternFill>
                  <bgColor rgb="FFFFC7CE"/>
                </patternFill>
              </fill>
            </x14:dxf>
          </x14:cfRule>
          <x14:cfRule type="containsText" priority="217" operator="containsText" id="{F3931340-52D6-486B-9AC2-6B8D130E412A}">
            <xm:f>NOT(ISERROR(SEARCH('\Users\ccalvov\AppData\Local\Temp\Rar$DIa4304.27876\[22. Matriz de riesgos Mejoramiento SIGCMA_VF.xlsx]8- Politicas de admiistracion '!#REF!,H30)))</xm:f>
            <xm:f>'\Users\ccalvov\AppData\Local\Temp\Rar$DIa4304.27876\[22. Matriz de riesgos Mejoramiento SIGCMA_VF.xlsx]8- Politicas de admiistracion '!#REF!</xm:f>
            <x14:dxf>
              <font>
                <color rgb="FF006100"/>
              </font>
              <fill>
                <patternFill>
                  <bgColor rgb="FFC6EFCE"/>
                </patternFill>
              </fill>
            </x14:dxf>
          </x14:cfRule>
          <xm:sqref>H30:H31</xm:sqref>
        </x14:conditionalFormatting>
        <x14:conditionalFormatting xmlns:xm="http://schemas.microsoft.com/office/excel/2006/main">
          <x14:cfRule type="containsText" priority="151" operator="containsText" id="{29E0A37B-A418-436D-ACD3-C39F29C47D02}">
            <xm:f>NOT(ISERROR(SEARCH('\Users\ccalvov\AppData\Local\Temp\Rar$DIa4304.27876\[22. Matriz de riesgos Mejoramiento SIGCMA_VF.xlsx]8- Politicas de admiistracion '!#REF!,H40)))</xm:f>
            <xm:f>'\Users\ccalvov\AppData\Local\Temp\Rar$DIa4304.27876\[22. Matriz de riesgos Mejoramiento SIGCMA_VF.xlsx]8- Politicas de admiistracion '!#REF!</xm:f>
            <x14:dxf>
              <font>
                <color rgb="FF006100"/>
              </font>
              <fill>
                <patternFill>
                  <bgColor rgb="FFC6EFCE"/>
                </patternFill>
              </fill>
            </x14:dxf>
          </x14:cfRule>
          <x14:cfRule type="containsText" priority="152" operator="containsText" id="{45670DC4-2F26-4408-9112-1E9B5326CB11}">
            <xm:f>NOT(ISERROR(SEARCH('\Users\ccalvov\AppData\Local\Temp\Rar$DIa4304.27876\[22. Matriz de riesgos Mejoramiento SIGCMA_VF.xlsx]8- Politicas de admiistracion '!#REF!,H40)))</xm:f>
            <xm:f>'\Users\ccalvov\AppData\Local\Temp\Rar$DIa4304.27876\[22. Matriz de riesgos Mejoramiento SIGCMA_VF.xlsx]8- Politicas de admiistracion '!#REF!</xm:f>
            <x14:dxf>
              <font>
                <color rgb="FF9C0006"/>
              </font>
              <fill>
                <patternFill>
                  <bgColor rgb="FFFFC7CE"/>
                </patternFill>
              </fill>
            </x14:dxf>
          </x14:cfRule>
          <xm:sqref>H40:H41</xm:sqref>
        </x14:conditionalFormatting>
        <x14:conditionalFormatting xmlns:xm="http://schemas.microsoft.com/office/excel/2006/main">
          <x14:cfRule type="containsText" priority="130" operator="containsText" id="{9AD53A13-FDD9-4835-9D75-59D49C5BBEDE}">
            <xm:f>NOT(ISERROR(SEARCH('\Users\ccalvov\AppData\Local\Temp\Rar$DIa4304.27876\[22. Matriz de riesgos Mejoramiento SIGCMA_VF.xlsx]8- Politicas de admiistracion '!#REF!,H50)))</xm:f>
            <xm:f>'\Users\ccalvov\AppData\Local\Temp\Rar$DIa4304.27876\[22. Matriz de riesgos Mejoramiento SIGCMA_VF.xlsx]8- Politicas de admiistracion '!#REF!</xm:f>
            <x14:dxf>
              <font>
                <color rgb="FF9C0006"/>
              </font>
              <fill>
                <patternFill>
                  <bgColor rgb="FFFFC7CE"/>
                </patternFill>
              </fill>
            </x14:dxf>
          </x14:cfRule>
          <x14:cfRule type="containsText" priority="129" operator="containsText" id="{CF949D77-EDBC-49F6-A857-A07BB2A16BEF}">
            <xm:f>NOT(ISERROR(SEARCH('\Users\ccalvov\AppData\Local\Temp\Rar$DIa4304.27876\[22. Matriz de riesgos Mejoramiento SIGCMA_VF.xlsx]8- Politicas de admiistracion '!#REF!,H50)))</xm:f>
            <xm:f>'\Users\ccalvov\AppData\Local\Temp\Rar$DIa4304.27876\[22. Matriz de riesgos Mejoramiento SIGCMA_VF.xlsx]8- Politicas de admiistracion '!#REF!</xm:f>
            <x14:dxf>
              <font>
                <color rgb="FF006100"/>
              </font>
              <fill>
                <patternFill>
                  <bgColor rgb="FFC6EFCE"/>
                </patternFill>
              </fill>
            </x14:dxf>
          </x14:cfRule>
          <xm:sqref>H50:H51</xm:sqref>
        </x14:conditionalFormatting>
        <x14:conditionalFormatting xmlns:xm="http://schemas.microsoft.com/office/excel/2006/main">
          <x14:cfRule type="containsText" priority="85" operator="containsText" id="{CA38D509-C7C8-442B-848D-352E2775FA41}">
            <xm:f>NOT(ISERROR(SEARCH('\Users\ccalvov\AppData\Local\Temp\Rar$DIa4304.27876\[22. Matriz de riesgos Mejoramiento SIGCMA_VF.xlsx]8- Politicas de admiistracion '!#REF!,H60)))</xm:f>
            <xm:f>'\Users\ccalvov\AppData\Local\Temp\Rar$DIa4304.27876\[22. Matriz de riesgos Mejoramiento SIGCMA_VF.xlsx]8- Politicas de admiistracion '!#REF!</xm:f>
            <x14:dxf>
              <font>
                <color rgb="FF006100"/>
              </font>
              <fill>
                <patternFill>
                  <bgColor rgb="FFC6EFCE"/>
                </patternFill>
              </fill>
            </x14:dxf>
          </x14:cfRule>
          <x14:cfRule type="containsText" priority="86" operator="containsText" id="{D2F9E229-B90E-4201-BEB8-AA9561214982}">
            <xm:f>NOT(ISERROR(SEARCH('\Users\ccalvov\AppData\Local\Temp\Rar$DIa4304.27876\[22. Matriz de riesgos Mejoramiento SIGCMA_VF.xlsx]8- Politicas de admiistracion '!#REF!,H60)))</xm:f>
            <xm:f>'\Users\ccalvov\AppData\Local\Temp\Rar$DIa4304.27876\[22. Matriz de riesgos Mejoramiento SIGCMA_VF.xlsx]8- Politicas de admiistracion '!#REF!</xm:f>
            <x14:dxf>
              <font>
                <color rgb="FF9C0006"/>
              </font>
              <fill>
                <patternFill>
                  <bgColor rgb="FFFFC7CE"/>
                </patternFill>
              </fill>
            </x14:dxf>
          </x14:cfRule>
          <xm:sqref>H60:H61</xm:sqref>
        </x14:conditionalFormatting>
        <x14:conditionalFormatting xmlns:xm="http://schemas.microsoft.com/office/excel/2006/main">
          <x14:cfRule type="containsText" priority="63" operator="containsText" id="{6DFF9CB5-95A3-476C-834A-02D9D1FB0AA1}">
            <xm:f>NOT(ISERROR(SEARCH('\Users\ccalvov\AppData\Local\Temp\Rar$DIa4304.27876\[22. Matriz de riesgos Mejoramiento SIGCMA_VF.xlsx]8- Politicas de admiistracion '!#REF!,H70)))</xm:f>
            <xm:f>'\Users\ccalvov\AppData\Local\Temp\Rar$DIa4304.27876\[22. Matriz de riesgos Mejoramiento SIGCMA_VF.xlsx]8- Politicas de admiistracion '!#REF!</xm:f>
            <x14:dxf>
              <font>
                <color rgb="FF006100"/>
              </font>
              <fill>
                <patternFill>
                  <bgColor rgb="FFC6EFCE"/>
                </patternFill>
              </fill>
            </x14:dxf>
          </x14:cfRule>
          <x14:cfRule type="containsText" priority="64" operator="containsText" id="{F861A2D1-B66A-41AE-8239-4B2CB68E736E}">
            <xm:f>NOT(ISERROR(SEARCH('\Users\ccalvov\AppData\Local\Temp\Rar$DIa4304.27876\[22. Matriz de riesgos Mejoramiento SIGCMA_VF.xlsx]8- Politicas de admiistracion '!#REF!,H70)))</xm:f>
            <xm:f>'\Users\ccalvov\AppData\Local\Temp\Rar$DIa4304.27876\[22. Matriz de riesgos Mejoramiento SIGCMA_VF.xlsx]8- Politicas de admiistracion '!#REF!</xm:f>
            <x14:dxf>
              <font>
                <color rgb="FF9C0006"/>
              </font>
              <fill>
                <patternFill>
                  <bgColor rgb="FFFFC7CE"/>
                </patternFill>
              </fill>
            </x14:dxf>
          </x14:cfRule>
          <xm:sqref>H70:H71</xm:sqref>
        </x14:conditionalFormatting>
        <x14:conditionalFormatting xmlns:xm="http://schemas.microsoft.com/office/excel/2006/main">
          <x14:cfRule type="containsText" priority="42" operator="containsText" id="{0FC6EF8C-2910-4BDC-B315-2476CF14F115}">
            <xm:f>NOT(ISERROR(SEARCH('\Users\ccalvov\AppData\Local\Temp\Rar$DIa4304.27876\[22. Matriz de riesgos Mejoramiento SIGCMA_VF.xlsx]8- Politicas de admiistracion '!#REF!,H80)))</xm:f>
            <xm:f>'\Users\ccalvov\AppData\Local\Temp\Rar$DIa4304.27876\[22. Matriz de riesgos Mejoramiento SIGCMA_VF.xlsx]8- Politicas de admiistracion '!#REF!</xm:f>
            <x14:dxf>
              <font>
                <color rgb="FF9C0006"/>
              </font>
              <fill>
                <patternFill>
                  <bgColor rgb="FFFFC7CE"/>
                </patternFill>
              </fill>
            </x14:dxf>
          </x14:cfRule>
          <x14:cfRule type="containsText" priority="41" operator="containsText" id="{390F7A51-ECC3-47B5-8DA9-5245DBBC580E}">
            <xm:f>NOT(ISERROR(SEARCH('\Users\ccalvov\AppData\Local\Temp\Rar$DIa4304.27876\[22. Matriz de riesgos Mejoramiento SIGCMA_VF.xlsx]8- Politicas de admiistracion '!#REF!,H80)))</xm:f>
            <xm:f>'\Users\ccalvov\AppData\Local\Temp\Rar$DIa4304.27876\[22. Matriz de riesgos Mejoramiento SIGCMA_VF.xlsx]8- Politicas de admiistracion '!#REF!</xm:f>
            <x14:dxf>
              <font>
                <color rgb="FF006100"/>
              </font>
              <fill>
                <patternFill>
                  <bgColor rgb="FFC6EFCE"/>
                </patternFill>
              </fill>
            </x14:dxf>
          </x14:cfRule>
          <xm:sqref>H80:H81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I20:I89</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89"/>
  <sheetViews>
    <sheetView showGridLines="0" topLeftCell="A58" zoomScale="55" zoomScaleNormal="55" zoomScalePageLayoutView="70" workbookViewId="0">
      <selection activeCell="A90" sqref="A90"/>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10"/>
      <c r="B1" s="411"/>
      <c r="C1" s="412"/>
      <c r="D1" s="163"/>
      <c r="E1" s="416" t="s">
        <v>269</v>
      </c>
      <c r="F1" s="417"/>
      <c r="G1" s="417"/>
      <c r="H1" s="417"/>
      <c r="I1" s="417"/>
      <c r="J1" s="417"/>
      <c r="K1" s="417"/>
      <c r="L1" s="417"/>
      <c r="M1" s="417"/>
      <c r="N1" s="417"/>
      <c r="O1" s="417"/>
      <c r="P1" s="417"/>
      <c r="Q1" s="417"/>
      <c r="R1" s="417"/>
      <c r="S1" s="417"/>
      <c r="T1" s="417"/>
      <c r="U1" s="417"/>
      <c r="V1" s="417"/>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13"/>
      <c r="B2" s="414"/>
      <c r="C2" s="415"/>
      <c r="D2" s="163"/>
      <c r="E2" s="418"/>
      <c r="F2" s="419"/>
      <c r="G2" s="419"/>
      <c r="H2" s="419"/>
      <c r="I2" s="419"/>
      <c r="J2" s="419"/>
      <c r="K2" s="419"/>
      <c r="L2" s="419"/>
      <c r="M2" s="419"/>
      <c r="N2" s="419"/>
      <c r="O2" s="419"/>
      <c r="P2" s="419"/>
      <c r="Q2" s="419"/>
      <c r="R2" s="419"/>
      <c r="S2" s="419"/>
      <c r="T2" s="419"/>
      <c r="U2" s="419"/>
      <c r="V2" s="419"/>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13"/>
      <c r="B3" s="414"/>
      <c r="C3" s="415"/>
      <c r="D3" s="164"/>
      <c r="E3" s="418"/>
      <c r="F3" s="419"/>
      <c r="G3" s="419"/>
      <c r="H3" s="419"/>
      <c r="I3" s="419"/>
      <c r="J3" s="419"/>
      <c r="K3" s="419"/>
      <c r="L3" s="419"/>
      <c r="M3" s="419"/>
      <c r="N3" s="419"/>
      <c r="O3" s="419"/>
      <c r="P3" s="419"/>
      <c r="Q3" s="419"/>
      <c r="R3" s="419"/>
      <c r="S3" s="419"/>
      <c r="T3" s="419"/>
      <c r="U3" s="419"/>
      <c r="V3" s="419"/>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05" t="s">
        <v>270</v>
      </c>
      <c r="B4" s="406"/>
      <c r="C4" s="444" t="s">
        <v>4</v>
      </c>
      <c r="D4" s="445"/>
      <c r="E4" s="445"/>
      <c r="F4" s="445"/>
      <c r="G4" s="445"/>
      <c r="H4" s="445"/>
      <c r="I4" s="445"/>
      <c r="J4" s="445"/>
      <c r="K4" s="445"/>
      <c r="L4" s="445"/>
      <c r="M4" s="446"/>
      <c r="N4" s="405"/>
      <c r="O4" s="406"/>
      <c r="P4" s="444"/>
      <c r="Q4" s="445"/>
      <c r="R4" s="445"/>
      <c r="S4" s="445"/>
      <c r="T4" s="445"/>
      <c r="U4" s="445"/>
      <c r="V4" s="445"/>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450000000000003" customHeight="1">
      <c r="A5" s="405" t="s">
        <v>271</v>
      </c>
      <c r="B5" s="406"/>
      <c r="C5" s="423" t="s">
        <v>32</v>
      </c>
      <c r="D5" s="424"/>
      <c r="E5" s="424"/>
      <c r="F5" s="424"/>
      <c r="G5" s="424"/>
      <c r="H5" s="424"/>
      <c r="I5" s="424"/>
      <c r="J5" s="424"/>
      <c r="K5" s="424"/>
      <c r="L5" s="424"/>
      <c r="M5" s="429"/>
      <c r="N5" s="405"/>
      <c r="O5" s="406"/>
      <c r="P5" s="423"/>
      <c r="Q5" s="424"/>
      <c r="R5" s="424"/>
      <c r="S5" s="424"/>
      <c r="T5" s="424"/>
      <c r="U5" s="424"/>
      <c r="V5" s="42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450000000000003" customHeight="1" thickBot="1">
      <c r="A6" s="430" t="s">
        <v>272</v>
      </c>
      <c r="B6" s="431"/>
      <c r="C6" s="441" t="s">
        <v>530</v>
      </c>
      <c r="D6" s="442"/>
      <c r="E6" s="442"/>
      <c r="F6" s="442"/>
      <c r="G6" s="442"/>
      <c r="H6" s="442"/>
      <c r="I6" s="442"/>
      <c r="J6" s="442"/>
      <c r="K6" s="442"/>
      <c r="L6" s="442"/>
      <c r="M6" s="443"/>
      <c r="N6" s="430"/>
      <c r="O6" s="431"/>
      <c r="P6" s="441"/>
      <c r="Q6" s="442"/>
      <c r="R6" s="442"/>
      <c r="S6" s="442"/>
      <c r="T6" s="442"/>
      <c r="U6" s="442"/>
      <c r="V6" s="44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2" customHeight="1" thickTop="1" thickBot="1">
      <c r="A7" s="432" t="s">
        <v>190</v>
      </c>
      <c r="B7" s="432"/>
      <c r="C7" s="432"/>
      <c r="D7" s="438" t="s">
        <v>273</v>
      </c>
      <c r="E7" s="439"/>
      <c r="F7" s="439"/>
      <c r="G7" s="439"/>
      <c r="H7" s="439"/>
      <c r="I7" s="439"/>
      <c r="J7" s="439"/>
      <c r="K7" s="439"/>
      <c r="L7" s="439"/>
      <c r="M7" s="439"/>
      <c r="N7" s="439"/>
      <c r="O7" s="439"/>
      <c r="P7" s="439"/>
      <c r="Q7" s="439"/>
      <c r="R7" s="440"/>
      <c r="S7" s="165"/>
      <c r="T7" s="432" t="s">
        <v>274</v>
      </c>
      <c r="U7" s="432"/>
      <c r="V7" s="432"/>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33" t="s">
        <v>195</v>
      </c>
      <c r="B8" s="432" t="s">
        <v>275</v>
      </c>
      <c r="C8" s="425" t="s">
        <v>191</v>
      </c>
      <c r="D8" s="427" t="s">
        <v>276</v>
      </c>
      <c r="E8" s="435" t="s">
        <v>277</v>
      </c>
      <c r="F8" s="420" t="s">
        <v>278</v>
      </c>
      <c r="G8" s="421"/>
      <c r="H8" s="421"/>
      <c r="I8" s="421"/>
      <c r="J8" s="421"/>
      <c r="K8" s="422"/>
      <c r="L8" s="420" t="s">
        <v>279</v>
      </c>
      <c r="M8" s="421"/>
      <c r="N8" s="421"/>
      <c r="O8" s="421"/>
      <c r="P8" s="421"/>
      <c r="Q8" s="421"/>
      <c r="R8" s="421"/>
      <c r="S8" s="422"/>
      <c r="T8" s="166"/>
      <c r="U8" s="167"/>
      <c r="V8" s="168" t="s">
        <v>280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75" customHeight="1" thickTop="1" thickBot="1">
      <c r="A9" s="434"/>
      <c r="B9" s="437"/>
      <c r="C9" s="426"/>
      <c r="D9" s="428"/>
      <c r="E9" s="436"/>
      <c r="F9" s="169" t="s">
        <v>164</v>
      </c>
      <c r="G9" s="169" t="s">
        <v>166</v>
      </c>
      <c r="H9" s="169" t="s">
        <v>281</v>
      </c>
      <c r="I9" s="169" t="s">
        <v>168</v>
      </c>
      <c r="J9" s="172" t="s">
        <v>282</v>
      </c>
      <c r="K9" s="169" t="s">
        <v>174</v>
      </c>
      <c r="L9" s="169" t="s">
        <v>283</v>
      </c>
      <c r="M9" s="148" t="s">
        <v>284</v>
      </c>
      <c r="N9" s="169" t="s">
        <v>285</v>
      </c>
      <c r="O9" s="169" t="s">
        <v>286</v>
      </c>
      <c r="P9" s="169" t="s">
        <v>287</v>
      </c>
      <c r="Q9" s="169" t="s">
        <v>288</v>
      </c>
      <c r="R9" s="172" t="s">
        <v>289</v>
      </c>
      <c r="S9" s="169" t="s">
        <v>290</v>
      </c>
      <c r="T9" s="170" t="s">
        <v>176</v>
      </c>
      <c r="U9" s="170" t="s">
        <v>178</v>
      </c>
      <c r="V9" s="171" t="s">
        <v>291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65">
        <v>1</v>
      </c>
      <c r="B10" s="365" t="str">
        <f>'5- Identificación de Riesgos'!B10:B19</f>
        <v xml:space="preserve">Posibilidad de registro y pago equivocado, tardío y sin el cumplimiento de requisitos  de las obligaciones de la Entidad </v>
      </c>
      <c r="C10" s="173" t="str">
        <f>'5- Identificación de Riesgos'!D10</f>
        <v>1. Desatender los pagos con un sistema dual, que significa que son revisados y lanzados por un usuario y verificados y aprobados por otro.</v>
      </c>
      <c r="D10" s="155"/>
      <c r="E10" s="248" t="s">
        <v>428</v>
      </c>
      <c r="F10" s="157" t="s">
        <v>293</v>
      </c>
      <c r="G10" s="157" t="s">
        <v>293</v>
      </c>
      <c r="H10" s="157" t="s">
        <v>293</v>
      </c>
      <c r="I10" s="157" t="s">
        <v>293</v>
      </c>
      <c r="J10" s="174">
        <f>COUNTIF(F10:I10,"SI")/4</f>
        <v>1</v>
      </c>
      <c r="K10" s="447">
        <f>AVERAGE(J10:J19)</f>
        <v>0.97499999999999998</v>
      </c>
      <c r="L10" s="175" t="str">
        <f>'5- Identificación de Riesgos'!I10</f>
        <v>Afectación de reputacion,imagén,  credibilidad, satisfacción de usuarios y PI</v>
      </c>
      <c r="M10" s="159" t="s">
        <v>445</v>
      </c>
      <c r="N10" s="157" t="s">
        <v>293</v>
      </c>
      <c r="O10" s="157" t="s">
        <v>293</v>
      </c>
      <c r="P10" s="157" t="s">
        <v>293</v>
      </c>
      <c r="Q10" s="157" t="s">
        <v>293</v>
      </c>
      <c r="R10" s="174">
        <f>SUM(COUNTIF(N10,"SI")*25%,COUNTIF(O10,"SI")*40%,COUNTIF(P10,"SI")*25%,COUNTIF(Q10,"SI")*10%)</f>
        <v>1</v>
      </c>
      <c r="S10" s="447">
        <f>AVERAGE(R10:R19)</f>
        <v>0.3</v>
      </c>
      <c r="T10" s="40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6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65" t="str">
        <f>CONCATENATE(VLOOKUP((LEFT(T10,LEN(T10)-4)&amp;LEFT(U10,LEN(U10)-4)),'9- Matriz de Calor '!$D$17:$E$41,2,0)," - ",RIGHT(T10,1)*RIGHT(U10,1))</f>
        <v>Bajo - 2</v>
      </c>
    </row>
    <row r="11" spans="1:278" ht="38.25" customHeight="1">
      <c r="A11" s="365"/>
      <c r="B11" s="365"/>
      <c r="C11" s="173" t="str">
        <f>'5- Identificación de Riesgos'!D11</f>
        <v xml:space="preserve">2. Revisión insuficiente de los documentos físicos por parte del perfil autorizador endoso </v>
      </c>
      <c r="D11" s="155"/>
      <c r="E11" s="159" t="s">
        <v>447</v>
      </c>
      <c r="F11" s="157" t="s">
        <v>293</v>
      </c>
      <c r="G11" s="157" t="s">
        <v>293</v>
      </c>
      <c r="H11" s="157" t="s">
        <v>293</v>
      </c>
      <c r="I11" s="157" t="s">
        <v>293</v>
      </c>
      <c r="J11" s="174">
        <f t="shared" ref="J11:J29" si="0">COUNTIF(F11:I11,"SI")/4</f>
        <v>1</v>
      </c>
      <c r="K11" s="447"/>
      <c r="L11" s="175" t="str">
        <f>'5- Identificación de Riesgos'!I11</f>
        <v>Afectación Económica</v>
      </c>
      <c r="M11" s="159" t="s">
        <v>474</v>
      </c>
      <c r="N11" s="157" t="s">
        <v>293</v>
      </c>
      <c r="O11" s="157" t="s">
        <v>293</v>
      </c>
      <c r="P11" s="157" t="s">
        <v>293</v>
      </c>
      <c r="Q11" s="157" t="s">
        <v>293</v>
      </c>
      <c r="R11" s="174">
        <f t="shared" ref="R11:R19" si="1">SUM(COUNTIF(N11,"SI")*25%,COUNTIF(O11,"SI")*40%,COUNTIF(P11,"SI")*25%,COUNTIF(Q11,"SI")*10%)</f>
        <v>1</v>
      </c>
      <c r="S11" s="447"/>
      <c r="T11" s="408"/>
      <c r="U11" s="365"/>
      <c r="V11" s="365"/>
    </row>
    <row r="12" spans="1:278" ht="35.450000000000003" customHeight="1">
      <c r="A12" s="365"/>
      <c r="B12" s="365"/>
      <c r="C12" s="173" t="str">
        <f>'5- Identificación de Riesgos'!D12</f>
        <v xml:space="preserve">3. Inconsistencia de la información en los actos administrativos </v>
      </c>
      <c r="D12" s="155"/>
      <c r="E12" s="159" t="s">
        <v>448</v>
      </c>
      <c r="F12" s="157" t="s">
        <v>293</v>
      </c>
      <c r="G12" s="157" t="s">
        <v>293</v>
      </c>
      <c r="H12" s="157" t="s">
        <v>293</v>
      </c>
      <c r="I12" s="157" t="s">
        <v>293</v>
      </c>
      <c r="J12" s="174">
        <f t="shared" si="0"/>
        <v>1</v>
      </c>
      <c r="K12" s="447"/>
      <c r="L12" s="175" t="str">
        <f>'5- Identificación de Riesgos'!I12</f>
        <v>Incumplimiento de las metas establecidas</v>
      </c>
      <c r="M12" s="159" t="s">
        <v>475</v>
      </c>
      <c r="N12" s="157" t="s">
        <v>293</v>
      </c>
      <c r="O12" s="157" t="s">
        <v>293</v>
      </c>
      <c r="P12" s="157" t="s">
        <v>293</v>
      </c>
      <c r="Q12" s="157" t="s">
        <v>293</v>
      </c>
      <c r="R12" s="174">
        <f t="shared" si="1"/>
        <v>1</v>
      </c>
      <c r="S12" s="447"/>
      <c r="T12" s="408"/>
      <c r="U12" s="365"/>
      <c r="V12" s="365"/>
    </row>
    <row r="13" spans="1:278" ht="57.75" customHeight="1">
      <c r="A13" s="365"/>
      <c r="B13" s="365"/>
      <c r="C13" s="173" t="str">
        <f>'5- Identificación de Riesgos'!D13</f>
        <v>4. Demora en la radicación de cuentas por las diferentes dependencias de la DESAJ para generar los pagos de contratistas,  gastos de personal, gastos generales, y demás pagos de la entidad.</v>
      </c>
      <c r="D13" s="155"/>
      <c r="E13" s="159" t="s">
        <v>485</v>
      </c>
      <c r="F13" s="157" t="s">
        <v>292</v>
      </c>
      <c r="G13" s="157" t="s">
        <v>293</v>
      </c>
      <c r="H13" s="157" t="s">
        <v>293</v>
      </c>
      <c r="I13" s="157" t="s">
        <v>293</v>
      </c>
      <c r="J13" s="174">
        <f t="shared" si="0"/>
        <v>0.75</v>
      </c>
      <c r="K13" s="447"/>
      <c r="L13" s="175">
        <f>'5- Identificación de Riesgos'!I13</f>
        <v>0</v>
      </c>
      <c r="M13" s="159"/>
      <c r="N13" s="157"/>
      <c r="O13" s="157"/>
      <c r="P13" s="157"/>
      <c r="Q13" s="157"/>
      <c r="R13" s="174">
        <f t="shared" si="1"/>
        <v>0</v>
      </c>
      <c r="S13" s="447"/>
      <c r="T13" s="408"/>
      <c r="U13" s="365"/>
      <c r="V13" s="365"/>
    </row>
    <row r="14" spans="1:278" ht="36" customHeight="1">
      <c r="A14" s="365"/>
      <c r="B14" s="365"/>
      <c r="C14" s="173" t="str">
        <f>'5- Identificación de Riesgos'!D14</f>
        <v>5. Insuficiencia de PAC para el cumplimiento de obligaciones económicas frente a terceros</v>
      </c>
      <c r="D14" s="155"/>
      <c r="E14" s="159" t="s">
        <v>450</v>
      </c>
      <c r="F14" s="157" t="s">
        <v>293</v>
      </c>
      <c r="G14" s="157" t="s">
        <v>293</v>
      </c>
      <c r="H14" s="157" t="s">
        <v>293</v>
      </c>
      <c r="I14" s="157" t="s">
        <v>293</v>
      </c>
      <c r="J14" s="174">
        <f t="shared" si="0"/>
        <v>1</v>
      </c>
      <c r="K14" s="447"/>
      <c r="L14" s="175">
        <f>'5- Identificación de Riesgos'!I14</f>
        <v>0</v>
      </c>
      <c r="M14" s="159"/>
      <c r="N14" s="157"/>
      <c r="O14" s="157"/>
      <c r="P14" s="157"/>
      <c r="Q14" s="157"/>
      <c r="R14" s="174">
        <f t="shared" si="1"/>
        <v>0</v>
      </c>
      <c r="S14" s="447"/>
      <c r="T14" s="408"/>
      <c r="U14" s="365"/>
      <c r="V14" s="365"/>
    </row>
    <row r="15" spans="1:278" ht="66.2" customHeight="1">
      <c r="A15" s="365"/>
      <c r="B15" s="365"/>
      <c r="C15" s="173"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5"/>
      <c r="E15" s="159" t="s">
        <v>451</v>
      </c>
      <c r="F15" s="157" t="s">
        <v>293</v>
      </c>
      <c r="G15" s="157" t="s">
        <v>293</v>
      </c>
      <c r="H15" s="157" t="s">
        <v>293</v>
      </c>
      <c r="I15" s="157" t="s">
        <v>293</v>
      </c>
      <c r="J15" s="174">
        <f t="shared" si="0"/>
        <v>1</v>
      </c>
      <c r="K15" s="447"/>
      <c r="L15" s="175">
        <f>'5- Identificación de Riesgos'!I15</f>
        <v>0</v>
      </c>
      <c r="M15" s="176"/>
      <c r="N15" s="157"/>
      <c r="O15" s="157"/>
      <c r="P15" s="157"/>
      <c r="Q15" s="157"/>
      <c r="R15" s="174">
        <f t="shared" si="1"/>
        <v>0</v>
      </c>
      <c r="S15" s="447"/>
      <c r="T15" s="408"/>
      <c r="U15" s="365"/>
      <c r="V15" s="365"/>
    </row>
    <row r="16" spans="1:278" ht="54" customHeight="1">
      <c r="A16" s="365"/>
      <c r="B16" s="365"/>
      <c r="C16" s="173" t="str">
        <f>'5- Identificación de Riesgos'!D16</f>
        <v xml:space="preserve">7. Incumplimiento de las Unidades Ejecutoras del presupuesto de los lineamientos definidos por el SIIF Nación en cuanto a que el pago debe realizarse a beneficiario final. </v>
      </c>
      <c r="D16" s="155"/>
      <c r="E16" s="159" t="s">
        <v>452</v>
      </c>
      <c r="F16" s="157" t="s">
        <v>293</v>
      </c>
      <c r="G16" s="157" t="s">
        <v>293</v>
      </c>
      <c r="H16" s="157" t="s">
        <v>293</v>
      </c>
      <c r="I16" s="157" t="s">
        <v>293</v>
      </c>
      <c r="J16" s="174">
        <f t="shared" si="0"/>
        <v>1</v>
      </c>
      <c r="K16" s="447"/>
      <c r="L16" s="175">
        <f>'5- Identificación de Riesgos'!I16</f>
        <v>0</v>
      </c>
      <c r="M16" s="176"/>
      <c r="N16" s="157"/>
      <c r="O16" s="157"/>
      <c r="P16" s="157"/>
      <c r="Q16" s="157"/>
      <c r="R16" s="174">
        <f t="shared" si="1"/>
        <v>0</v>
      </c>
      <c r="S16" s="447"/>
      <c r="T16" s="408"/>
      <c r="U16" s="365"/>
      <c r="V16" s="365"/>
    </row>
    <row r="17" spans="1:22" ht="45" customHeight="1">
      <c r="A17" s="365"/>
      <c r="B17" s="365"/>
      <c r="C17" s="173" t="str">
        <f>'5- Identificación de Riesgos'!D17</f>
        <v>8. Tramite sin el lleno de los requisitos lo cual impide el pago y por ende afecta el resultado de los estándares.</v>
      </c>
      <c r="D17" s="155"/>
      <c r="E17" s="159" t="s">
        <v>453</v>
      </c>
      <c r="F17" s="157" t="s">
        <v>293</v>
      </c>
      <c r="G17" s="157" t="s">
        <v>293</v>
      </c>
      <c r="H17" s="157" t="s">
        <v>293</v>
      </c>
      <c r="I17" s="157" t="s">
        <v>293</v>
      </c>
      <c r="J17" s="174">
        <f t="shared" si="0"/>
        <v>1</v>
      </c>
      <c r="K17" s="447"/>
      <c r="L17" s="175">
        <f>'5- Identificación de Riesgos'!I17</f>
        <v>0</v>
      </c>
      <c r="M17" s="176"/>
      <c r="N17" s="157"/>
      <c r="O17" s="157"/>
      <c r="P17" s="157"/>
      <c r="Q17" s="157"/>
      <c r="R17" s="174">
        <f t="shared" si="1"/>
        <v>0</v>
      </c>
      <c r="S17" s="447"/>
      <c r="T17" s="408"/>
      <c r="U17" s="365"/>
      <c r="V17" s="365"/>
    </row>
    <row r="18" spans="1:22" ht="56.25" customHeight="1">
      <c r="A18" s="365"/>
      <c r="B18" s="365"/>
      <c r="C18" s="173" t="str">
        <f>'5- Identificación de Riesgos'!D18</f>
        <v xml:space="preserve">9. Ausencia o Inconsistencia en la información de la  cuenta bancaria, despacho y/o número del proceso, reportada en el acto administrativo. </v>
      </c>
      <c r="D18" s="155"/>
      <c r="E18" s="159" t="s">
        <v>448</v>
      </c>
      <c r="F18" s="157" t="s">
        <v>293</v>
      </c>
      <c r="G18" s="157" t="s">
        <v>293</v>
      </c>
      <c r="H18" s="157" t="s">
        <v>293</v>
      </c>
      <c r="I18" s="157" t="s">
        <v>293</v>
      </c>
      <c r="J18" s="174">
        <f t="shared" si="0"/>
        <v>1</v>
      </c>
      <c r="K18" s="447"/>
      <c r="L18" s="175">
        <f>'5- Identificación de Riesgos'!I18</f>
        <v>0</v>
      </c>
      <c r="M18" s="176"/>
      <c r="N18" s="157"/>
      <c r="O18" s="157"/>
      <c r="P18" s="157"/>
      <c r="Q18" s="157"/>
      <c r="R18" s="174">
        <f t="shared" si="1"/>
        <v>0</v>
      </c>
      <c r="S18" s="447"/>
      <c r="T18" s="408"/>
      <c r="U18" s="365"/>
      <c r="V18" s="365"/>
    </row>
    <row r="19" spans="1:22" ht="51" customHeight="1">
      <c r="A19" s="365"/>
      <c r="B19" s="365"/>
      <c r="C19" s="173" t="str">
        <f>'5- Identificación de Riesgos'!D19</f>
        <v>10. Falta de verificación integral y detallada de la documentación con relación a los requisitos exigidos en los contratos o en las leyes vigentes</v>
      </c>
      <c r="D19" s="155"/>
      <c r="E19" s="159" t="s">
        <v>454</v>
      </c>
      <c r="F19" s="157" t="s">
        <v>293</v>
      </c>
      <c r="G19" s="157" t="s">
        <v>293</v>
      </c>
      <c r="H19" s="157" t="s">
        <v>293</v>
      </c>
      <c r="I19" s="157" t="s">
        <v>293</v>
      </c>
      <c r="J19" s="174">
        <f t="shared" si="0"/>
        <v>1</v>
      </c>
      <c r="K19" s="447"/>
      <c r="L19" s="175">
        <f>'5- Identificación de Riesgos'!I19</f>
        <v>0</v>
      </c>
      <c r="M19" s="176"/>
      <c r="N19" s="157"/>
      <c r="O19" s="157"/>
      <c r="P19" s="157"/>
      <c r="Q19" s="157"/>
      <c r="R19" s="174">
        <f t="shared" si="1"/>
        <v>0</v>
      </c>
      <c r="S19" s="447"/>
      <c r="T19" s="409"/>
      <c r="U19" s="365"/>
      <c r="V19" s="365"/>
    </row>
    <row r="20" spans="1:22" ht="57.75" customHeight="1">
      <c r="A20" s="365">
        <v>2</v>
      </c>
      <c r="B20" s="365" t="str">
        <f>'5- Identificación de Riesgos'!B20:B29</f>
        <v xml:space="preserve">Registrar o emitir  CDP con rubro presupuestal diferente al indicado en la solicitud </v>
      </c>
      <c r="C20" s="173" t="str">
        <f>'5- Identificación de Riesgos'!D20</f>
        <v>falta de controles</v>
      </c>
      <c r="D20" s="155"/>
      <c r="E20" s="159" t="s">
        <v>486</v>
      </c>
      <c r="F20" s="157" t="s">
        <v>293</v>
      </c>
      <c r="G20" s="157" t="s">
        <v>293</v>
      </c>
      <c r="H20" s="157" t="s">
        <v>293</v>
      </c>
      <c r="I20" s="157" t="s">
        <v>293</v>
      </c>
      <c r="J20" s="177">
        <f t="shared" si="0"/>
        <v>1</v>
      </c>
      <c r="K20" s="403">
        <f>AVERAGE(J20:J21)</f>
        <v>1</v>
      </c>
      <c r="L20" s="181" t="str">
        <f>'5- Identificación de Riesgos'!I20</f>
        <v>Afectación de reputacion,imagén,  credibilidad, satisfacción de usuarios y PI</v>
      </c>
      <c r="M20" s="176" t="s">
        <v>476</v>
      </c>
      <c r="N20" s="157" t="s">
        <v>293</v>
      </c>
      <c r="O20" s="157" t="s">
        <v>293</v>
      </c>
      <c r="P20" s="157" t="s">
        <v>293</v>
      </c>
      <c r="Q20" s="157" t="s">
        <v>293</v>
      </c>
      <c r="R20" s="177">
        <f t="shared" ref="R20:R29" si="2">SUM(COUNTIF(N20,"SI")*25%,COUNTIF(O20,"SI")*40%,COUNTIF(P20,"SI")*25%,COUNTIF(Q20,"SI")*10%)</f>
        <v>1</v>
      </c>
      <c r="S20" s="403">
        <f>AVERAGE(R20:R29)</f>
        <v>0.3</v>
      </c>
      <c r="T20" s="40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6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65" t="str">
        <f>CONCATENATE(VLOOKUP((LEFT(T20,LEN(T20)-4)&amp;LEFT(U20,LEN(U20)-4)),'9- Matriz de Calor '!$D$17:$E$41,2,0)," - ",RIGHT(T20,1)*RIGHT(U20,1))</f>
        <v>Bajo - 2</v>
      </c>
    </row>
    <row r="21" spans="1:22" ht="42.75" customHeight="1">
      <c r="A21" s="365"/>
      <c r="B21" s="365"/>
      <c r="C21" s="173" t="str">
        <f>'5- Identificación de Riesgos'!D21</f>
        <v xml:space="preserve">Fallas en los sistemas de información </v>
      </c>
      <c r="D21" s="155"/>
      <c r="E21" s="159" t="s">
        <v>455</v>
      </c>
      <c r="F21" s="157" t="s">
        <v>293</v>
      </c>
      <c r="G21" s="157" t="s">
        <v>293</v>
      </c>
      <c r="H21" s="157" t="s">
        <v>293</v>
      </c>
      <c r="I21" s="157" t="s">
        <v>293</v>
      </c>
      <c r="J21" s="177">
        <f t="shared" si="0"/>
        <v>1</v>
      </c>
      <c r="K21" s="403"/>
      <c r="L21" s="181" t="str">
        <f>'5- Identificación de Riesgos'!I21</f>
        <v>Afectación Económica</v>
      </c>
      <c r="M21" s="176" t="s">
        <v>477</v>
      </c>
      <c r="N21" s="157" t="s">
        <v>293</v>
      </c>
      <c r="O21" s="157" t="s">
        <v>293</v>
      </c>
      <c r="P21" s="157" t="s">
        <v>293</v>
      </c>
      <c r="Q21" s="157" t="s">
        <v>293</v>
      </c>
      <c r="R21" s="177">
        <f t="shared" si="2"/>
        <v>1</v>
      </c>
      <c r="S21" s="403"/>
      <c r="T21" s="404"/>
      <c r="U21" s="365"/>
      <c r="V21" s="365"/>
    </row>
    <row r="22" spans="1:22" ht="45">
      <c r="A22" s="365"/>
      <c r="B22" s="365"/>
      <c r="C22" s="173" t="str">
        <f>'5- Identificación de Riesgos'!D22</f>
        <v>error en la información solicitada por las dependencias</v>
      </c>
      <c r="D22" s="155"/>
      <c r="E22" s="159" t="s">
        <v>487</v>
      </c>
      <c r="F22" s="157" t="s">
        <v>293</v>
      </c>
      <c r="G22" s="157" t="s">
        <v>293</v>
      </c>
      <c r="H22" s="157" t="s">
        <v>293</v>
      </c>
      <c r="I22" s="157" t="s">
        <v>293</v>
      </c>
      <c r="J22" s="177">
        <f t="shared" si="0"/>
        <v>1</v>
      </c>
      <c r="K22" s="403"/>
      <c r="L22" s="181" t="str">
        <f>'5- Identificación de Riesgos'!I22</f>
        <v>Incumplimiento de las metas establecidas</v>
      </c>
      <c r="M22" s="176" t="s">
        <v>478</v>
      </c>
      <c r="N22" s="157" t="s">
        <v>293</v>
      </c>
      <c r="O22" s="157" t="s">
        <v>293</v>
      </c>
      <c r="P22" s="157" t="s">
        <v>293</v>
      </c>
      <c r="Q22" s="157" t="s">
        <v>293</v>
      </c>
      <c r="R22" s="177">
        <f t="shared" si="2"/>
        <v>1</v>
      </c>
      <c r="S22" s="403"/>
      <c r="T22" s="404"/>
      <c r="U22" s="365"/>
      <c r="V22" s="365"/>
    </row>
    <row r="23" spans="1:22" ht="14.25" customHeight="1">
      <c r="A23" s="365"/>
      <c r="B23" s="365"/>
      <c r="C23" s="173">
        <f>'5- Identificación de Riesgos'!D23</f>
        <v>0</v>
      </c>
      <c r="D23" s="155"/>
      <c r="E23" s="159"/>
      <c r="F23" s="157"/>
      <c r="G23" s="157"/>
      <c r="H23" s="157"/>
      <c r="I23" s="157"/>
      <c r="J23" s="177">
        <f t="shared" si="0"/>
        <v>0</v>
      </c>
      <c r="K23" s="403"/>
      <c r="L23" s="181">
        <f>'5- Identificación de Riesgos'!I23</f>
        <v>0</v>
      </c>
      <c r="M23" s="176"/>
      <c r="N23" s="157"/>
      <c r="O23" s="157"/>
      <c r="P23" s="157"/>
      <c r="Q23" s="157"/>
      <c r="R23" s="177">
        <f t="shared" si="2"/>
        <v>0</v>
      </c>
      <c r="S23" s="403"/>
      <c r="T23" s="404"/>
      <c r="U23" s="365"/>
      <c r="V23" s="365"/>
    </row>
    <row r="24" spans="1:22" ht="14.25" customHeight="1">
      <c r="A24" s="365"/>
      <c r="B24" s="365"/>
      <c r="C24" s="173">
        <f>'5- Identificación de Riesgos'!D24</f>
        <v>0</v>
      </c>
      <c r="D24" s="155"/>
      <c r="E24" s="159"/>
      <c r="F24" s="157"/>
      <c r="G24" s="157"/>
      <c r="H24" s="157"/>
      <c r="I24" s="157"/>
      <c r="J24" s="177">
        <f t="shared" si="0"/>
        <v>0</v>
      </c>
      <c r="K24" s="403"/>
      <c r="L24" s="181">
        <f>'5- Identificación de Riesgos'!I24</f>
        <v>0</v>
      </c>
      <c r="M24" s="176"/>
      <c r="N24" s="157"/>
      <c r="O24" s="157"/>
      <c r="P24" s="157"/>
      <c r="Q24" s="157"/>
      <c r="R24" s="177">
        <f t="shared" si="2"/>
        <v>0</v>
      </c>
      <c r="S24" s="403"/>
      <c r="T24" s="404"/>
      <c r="U24" s="365"/>
      <c r="V24" s="365"/>
    </row>
    <row r="25" spans="1:22" ht="14.25" customHeight="1">
      <c r="A25" s="365"/>
      <c r="B25" s="365"/>
      <c r="C25" s="173">
        <f>'5- Identificación de Riesgos'!D25</f>
        <v>0</v>
      </c>
      <c r="D25" s="155"/>
      <c r="E25" s="159"/>
      <c r="F25" s="157"/>
      <c r="G25" s="157"/>
      <c r="H25" s="157"/>
      <c r="I25" s="157"/>
      <c r="J25" s="177">
        <f t="shared" si="0"/>
        <v>0</v>
      </c>
      <c r="K25" s="403"/>
      <c r="L25" s="181">
        <f>'5- Identificación de Riesgos'!I25</f>
        <v>0</v>
      </c>
      <c r="M25" s="176"/>
      <c r="N25" s="157"/>
      <c r="O25" s="157"/>
      <c r="P25" s="157"/>
      <c r="Q25" s="157"/>
      <c r="R25" s="177">
        <f t="shared" si="2"/>
        <v>0</v>
      </c>
      <c r="S25" s="403"/>
      <c r="T25" s="404"/>
      <c r="U25" s="365"/>
      <c r="V25" s="365"/>
    </row>
    <row r="26" spans="1:22" ht="14.25" customHeight="1">
      <c r="A26" s="365"/>
      <c r="B26" s="365"/>
      <c r="C26" s="173">
        <f>'5- Identificación de Riesgos'!D26</f>
        <v>0</v>
      </c>
      <c r="D26" s="155"/>
      <c r="E26" s="159"/>
      <c r="F26" s="157"/>
      <c r="G26" s="157"/>
      <c r="H26" s="157"/>
      <c r="I26" s="157"/>
      <c r="J26" s="177">
        <f t="shared" si="0"/>
        <v>0</v>
      </c>
      <c r="K26" s="403"/>
      <c r="L26" s="181">
        <f>'5- Identificación de Riesgos'!I26</f>
        <v>0</v>
      </c>
      <c r="M26" s="176"/>
      <c r="N26" s="157"/>
      <c r="O26" s="157"/>
      <c r="P26" s="157"/>
      <c r="Q26" s="157"/>
      <c r="R26" s="177">
        <f t="shared" si="2"/>
        <v>0</v>
      </c>
      <c r="S26" s="403"/>
      <c r="T26" s="404"/>
      <c r="U26" s="365"/>
      <c r="V26" s="365"/>
    </row>
    <row r="27" spans="1:22" ht="14.25" customHeight="1">
      <c r="A27" s="365"/>
      <c r="B27" s="365"/>
      <c r="C27" s="173">
        <f>'5- Identificación de Riesgos'!D27</f>
        <v>0</v>
      </c>
      <c r="D27" s="155"/>
      <c r="E27" s="159"/>
      <c r="F27" s="157"/>
      <c r="G27" s="157"/>
      <c r="H27" s="157"/>
      <c r="I27" s="157"/>
      <c r="J27" s="177">
        <f t="shared" si="0"/>
        <v>0</v>
      </c>
      <c r="K27" s="403"/>
      <c r="L27" s="181">
        <f>'5- Identificación de Riesgos'!I27</f>
        <v>0</v>
      </c>
      <c r="M27" s="176"/>
      <c r="N27" s="157"/>
      <c r="O27" s="157"/>
      <c r="P27" s="157"/>
      <c r="Q27" s="157"/>
      <c r="R27" s="177">
        <f t="shared" si="2"/>
        <v>0</v>
      </c>
      <c r="S27" s="403"/>
      <c r="T27" s="404"/>
      <c r="U27" s="365"/>
      <c r="V27" s="365"/>
    </row>
    <row r="28" spans="1:22" ht="14.25" customHeight="1">
      <c r="A28" s="365"/>
      <c r="B28" s="365"/>
      <c r="C28" s="173">
        <f>'5- Identificación de Riesgos'!D28</f>
        <v>0</v>
      </c>
      <c r="D28" s="155"/>
      <c r="E28" s="159"/>
      <c r="F28" s="157"/>
      <c r="G28" s="157"/>
      <c r="H28" s="157"/>
      <c r="I28" s="157"/>
      <c r="J28" s="177">
        <f t="shared" si="0"/>
        <v>0</v>
      </c>
      <c r="K28" s="403"/>
      <c r="L28" s="181">
        <f>'5- Identificación de Riesgos'!I28</f>
        <v>0</v>
      </c>
      <c r="M28" s="176"/>
      <c r="N28" s="157"/>
      <c r="O28" s="157"/>
      <c r="P28" s="157"/>
      <c r="Q28" s="157"/>
      <c r="R28" s="177">
        <f t="shared" si="2"/>
        <v>0</v>
      </c>
      <c r="S28" s="403"/>
      <c r="T28" s="404"/>
      <c r="U28" s="365"/>
      <c r="V28" s="365"/>
    </row>
    <row r="29" spans="1:22" ht="14.25" customHeight="1">
      <c r="A29" s="365"/>
      <c r="B29" s="365"/>
      <c r="C29" s="173">
        <f>'5- Identificación de Riesgos'!D29</f>
        <v>0</v>
      </c>
      <c r="D29" s="155"/>
      <c r="E29" s="159"/>
      <c r="F29" s="157"/>
      <c r="G29" s="157"/>
      <c r="H29" s="157"/>
      <c r="I29" s="157"/>
      <c r="J29" s="177">
        <f t="shared" si="0"/>
        <v>0</v>
      </c>
      <c r="K29" s="403"/>
      <c r="L29" s="181">
        <f>'5- Identificación de Riesgos'!I29</f>
        <v>0</v>
      </c>
      <c r="M29" s="176"/>
      <c r="N29" s="157"/>
      <c r="O29" s="157"/>
      <c r="P29" s="157"/>
      <c r="Q29" s="157"/>
      <c r="R29" s="177">
        <f t="shared" si="2"/>
        <v>0</v>
      </c>
      <c r="S29" s="403"/>
      <c r="T29" s="404"/>
      <c r="U29" s="365"/>
      <c r="V29" s="365"/>
    </row>
    <row r="30" spans="1:22" ht="50.25" customHeight="1">
      <c r="A30" s="365">
        <v>3</v>
      </c>
      <c r="B30" s="365" t="str">
        <f>'5- Identificación de Riesgos'!B30:B39</f>
        <v xml:space="preserve">Incumplimiento de obligaciones tributarias </v>
      </c>
      <c r="C30" s="173" t="str">
        <f>'5- Identificación de Riesgos'!D30</f>
        <v>1. Fallas en los sistemas de información</v>
      </c>
      <c r="D30" s="155"/>
      <c r="E30" s="159" t="s">
        <v>456</v>
      </c>
      <c r="F30" s="157" t="s">
        <v>293</v>
      </c>
      <c r="G30" s="157" t="s">
        <v>293</v>
      </c>
      <c r="H30" s="157" t="s">
        <v>293</v>
      </c>
      <c r="I30" s="157" t="s">
        <v>293</v>
      </c>
      <c r="J30" s="177">
        <f t="shared" ref="J30:J69" si="3">COUNTIF(F30:I30,"SI")/4</f>
        <v>1</v>
      </c>
      <c r="K30" s="403">
        <f>AVERAGE(J30:J34)</f>
        <v>1</v>
      </c>
      <c r="L30" s="175" t="str">
        <f>'5- Identificación de Riesgos'!I30</f>
        <v>Afectación de reputacion,imagén,  credibilidad, satisfacción de usuarios y PI</v>
      </c>
      <c r="M30" s="176" t="s">
        <v>479</v>
      </c>
      <c r="N30" s="157" t="s">
        <v>293</v>
      </c>
      <c r="O30" s="157" t="s">
        <v>293</v>
      </c>
      <c r="P30" s="157" t="s">
        <v>293</v>
      </c>
      <c r="Q30" s="157" t="s">
        <v>293</v>
      </c>
      <c r="R30" s="177">
        <f t="shared" ref="R30:R69" si="4">SUM(COUNTIF(N30,"SI")*25%,COUNTIF(O30,"SI")*40%,COUNTIF(P30,"SI")*25%,COUNTIF(Q30,"SI")*10%)</f>
        <v>1</v>
      </c>
      <c r="S30" s="403">
        <f>AVERAGE(R30:R39)</f>
        <v>0.3</v>
      </c>
      <c r="T30" s="40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6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65" t="str">
        <f>CONCATENATE(VLOOKUP((LEFT(T30,LEN(T30)-4)&amp;LEFT(U30,LEN(U30)-4)),'9- Matriz de Calor '!$D$17:$E$41,2,0)," - ",RIGHT(T30,1)*RIGHT(U30,1))</f>
        <v>Bajo - 1</v>
      </c>
    </row>
    <row r="31" spans="1:22" ht="44.45" customHeight="1">
      <c r="A31" s="365"/>
      <c r="B31" s="365"/>
      <c r="C31" s="173" t="str">
        <f>'5- Identificación de Riesgos'!D31</f>
        <v>2. Ausencia de programas de capacitación institucional en temas tributarios.</v>
      </c>
      <c r="D31" s="155"/>
      <c r="E31" s="159" t="s">
        <v>457</v>
      </c>
      <c r="F31" s="157" t="s">
        <v>293</v>
      </c>
      <c r="G31" s="157" t="s">
        <v>293</v>
      </c>
      <c r="H31" s="157" t="s">
        <v>293</v>
      </c>
      <c r="I31" s="157" t="s">
        <v>293</v>
      </c>
      <c r="J31" s="177">
        <f t="shared" si="3"/>
        <v>1</v>
      </c>
      <c r="K31" s="403"/>
      <c r="L31" s="175" t="str">
        <f>'5- Identificación de Riesgos'!I31</f>
        <v>Afectación Económica</v>
      </c>
      <c r="M31" s="176" t="s">
        <v>480</v>
      </c>
      <c r="N31" s="157" t="s">
        <v>293</v>
      </c>
      <c r="O31" s="157" t="s">
        <v>293</v>
      </c>
      <c r="P31" s="157" t="s">
        <v>293</v>
      </c>
      <c r="Q31" s="157" t="s">
        <v>293</v>
      </c>
      <c r="R31" s="177">
        <f t="shared" si="4"/>
        <v>1</v>
      </c>
      <c r="S31" s="403"/>
      <c r="T31" s="404"/>
      <c r="U31" s="365"/>
      <c r="V31" s="365"/>
    </row>
    <row r="32" spans="1:22" ht="54" customHeight="1">
      <c r="A32" s="365"/>
      <c r="B32" s="365"/>
      <c r="C32" s="173" t="str">
        <f>'5- Identificación de Riesgos'!D32</f>
        <v>3. Rotación del personal o ausencia temporal por vacaciones y licencias.</v>
      </c>
      <c r="D32" s="155"/>
      <c r="E32" s="159" t="s">
        <v>458</v>
      </c>
      <c r="F32" s="157" t="s">
        <v>293</v>
      </c>
      <c r="G32" s="157" t="s">
        <v>293</v>
      </c>
      <c r="H32" s="157" t="s">
        <v>293</v>
      </c>
      <c r="I32" s="157" t="s">
        <v>293</v>
      </c>
      <c r="J32" s="177">
        <f t="shared" si="3"/>
        <v>1</v>
      </c>
      <c r="K32" s="403"/>
      <c r="L32" s="175" t="str">
        <f>'5- Identificación de Riesgos'!I32</f>
        <v>Incumplimiento de las metas establecidas</v>
      </c>
      <c r="M32" s="176" t="s">
        <v>479</v>
      </c>
      <c r="N32" s="157" t="s">
        <v>293</v>
      </c>
      <c r="O32" s="157" t="s">
        <v>293</v>
      </c>
      <c r="P32" s="157" t="s">
        <v>293</v>
      </c>
      <c r="Q32" s="157" t="s">
        <v>293</v>
      </c>
      <c r="R32" s="177">
        <f t="shared" si="4"/>
        <v>1</v>
      </c>
      <c r="S32" s="403"/>
      <c r="T32" s="404"/>
      <c r="U32" s="365"/>
      <c r="V32" s="365"/>
    </row>
    <row r="33" spans="1:22" ht="57.75" customHeight="1">
      <c r="A33" s="365"/>
      <c r="B33" s="365"/>
      <c r="C33" s="173" t="str">
        <f>'5- Identificación de Riesgos'!D33</f>
        <v>4. No contar con otro empleado capacitado en el manejo de portales bancarios y aplicativos para el pago de impuestos o seguridad social</v>
      </c>
      <c r="D33" s="155"/>
      <c r="E33" s="159" t="s">
        <v>437</v>
      </c>
      <c r="F33" s="157" t="s">
        <v>293</v>
      </c>
      <c r="G33" s="157" t="s">
        <v>293</v>
      </c>
      <c r="H33" s="157" t="s">
        <v>293</v>
      </c>
      <c r="I33" s="157" t="s">
        <v>293</v>
      </c>
      <c r="J33" s="177">
        <f t="shared" si="3"/>
        <v>1</v>
      </c>
      <c r="K33" s="403"/>
      <c r="L33" s="175">
        <f>'5- Identificación de Riesgos'!I33</f>
        <v>0</v>
      </c>
      <c r="M33" s="176"/>
      <c r="N33" s="157"/>
      <c r="O33" s="157"/>
      <c r="P33" s="157"/>
      <c r="Q33" s="157"/>
      <c r="R33" s="177">
        <f t="shared" si="4"/>
        <v>0</v>
      </c>
      <c r="S33" s="403"/>
      <c r="T33" s="404"/>
      <c r="U33" s="365"/>
      <c r="V33" s="365"/>
    </row>
    <row r="34" spans="1:22" ht="30.2" customHeight="1">
      <c r="A34" s="365"/>
      <c r="B34" s="365"/>
      <c r="C34" s="173" t="str">
        <f>'5- Identificación de Riesgos'!D34</f>
        <v xml:space="preserve">5. Entrega de los documentos por fuera de las fechas límites de pago fijadas los entes rectores. </v>
      </c>
      <c r="D34" s="155"/>
      <c r="E34" s="155" t="s">
        <v>459</v>
      </c>
      <c r="F34" s="157" t="s">
        <v>293</v>
      </c>
      <c r="G34" s="157" t="s">
        <v>293</v>
      </c>
      <c r="H34" s="157" t="s">
        <v>293</v>
      </c>
      <c r="I34" s="157" t="s">
        <v>293</v>
      </c>
      <c r="J34" s="177">
        <f t="shared" si="3"/>
        <v>1</v>
      </c>
      <c r="K34" s="403"/>
      <c r="L34" s="175">
        <f>'5- Identificación de Riesgos'!I34</f>
        <v>0</v>
      </c>
      <c r="M34" s="176"/>
      <c r="N34" s="157"/>
      <c r="O34" s="157"/>
      <c r="P34" s="157"/>
      <c r="Q34" s="157"/>
      <c r="R34" s="177">
        <f t="shared" si="4"/>
        <v>0</v>
      </c>
      <c r="S34" s="403"/>
      <c r="T34" s="404"/>
      <c r="U34" s="365"/>
      <c r="V34" s="365"/>
    </row>
    <row r="35" spans="1:22" ht="11.25" customHeight="1">
      <c r="A35" s="365"/>
      <c r="B35" s="365"/>
      <c r="C35" s="173">
        <f>'5- Identificación de Riesgos'!D35</f>
        <v>0</v>
      </c>
      <c r="D35" s="155"/>
      <c r="E35" s="159"/>
      <c r="F35" s="157"/>
      <c r="G35" s="157"/>
      <c r="H35" s="157"/>
      <c r="I35" s="157"/>
      <c r="J35" s="177">
        <f t="shared" si="3"/>
        <v>0</v>
      </c>
      <c r="K35" s="403"/>
      <c r="L35" s="175">
        <f>'5- Identificación de Riesgos'!I35</f>
        <v>0</v>
      </c>
      <c r="M35" s="176"/>
      <c r="N35" s="157"/>
      <c r="O35" s="157"/>
      <c r="P35" s="157"/>
      <c r="Q35" s="157"/>
      <c r="R35" s="177">
        <f t="shared" si="4"/>
        <v>0</v>
      </c>
      <c r="S35" s="403"/>
      <c r="T35" s="404"/>
      <c r="U35" s="365"/>
      <c r="V35" s="365"/>
    </row>
    <row r="36" spans="1:22" ht="11.25" customHeight="1">
      <c r="A36" s="365"/>
      <c r="B36" s="365"/>
      <c r="C36" s="173">
        <f>'5- Identificación de Riesgos'!D36</f>
        <v>0</v>
      </c>
      <c r="D36" s="155"/>
      <c r="E36" s="159"/>
      <c r="F36" s="157"/>
      <c r="G36" s="157"/>
      <c r="H36" s="157"/>
      <c r="I36" s="157"/>
      <c r="J36" s="177">
        <f t="shared" si="3"/>
        <v>0</v>
      </c>
      <c r="K36" s="403"/>
      <c r="L36" s="175">
        <f>'5- Identificación de Riesgos'!I36</f>
        <v>0</v>
      </c>
      <c r="M36" s="176"/>
      <c r="N36" s="157"/>
      <c r="O36" s="157"/>
      <c r="P36" s="157"/>
      <c r="Q36" s="157"/>
      <c r="R36" s="177">
        <f t="shared" si="4"/>
        <v>0</v>
      </c>
      <c r="S36" s="403"/>
      <c r="T36" s="404"/>
      <c r="U36" s="365"/>
      <c r="V36" s="365"/>
    </row>
    <row r="37" spans="1:22" ht="11.25" customHeight="1">
      <c r="A37" s="365"/>
      <c r="B37" s="365"/>
      <c r="C37" s="173">
        <f>'5- Identificación de Riesgos'!D37</f>
        <v>0</v>
      </c>
      <c r="D37" s="155"/>
      <c r="E37" s="159"/>
      <c r="F37" s="157"/>
      <c r="G37" s="157"/>
      <c r="H37" s="157"/>
      <c r="I37" s="157"/>
      <c r="J37" s="177">
        <f t="shared" si="3"/>
        <v>0</v>
      </c>
      <c r="K37" s="403"/>
      <c r="L37" s="175">
        <f>'5- Identificación de Riesgos'!I37</f>
        <v>0</v>
      </c>
      <c r="M37" s="176"/>
      <c r="N37" s="157"/>
      <c r="O37" s="157"/>
      <c r="P37" s="157"/>
      <c r="Q37" s="157"/>
      <c r="R37" s="177">
        <f t="shared" si="4"/>
        <v>0</v>
      </c>
      <c r="S37" s="403"/>
      <c r="T37" s="404"/>
      <c r="U37" s="365"/>
      <c r="V37" s="365"/>
    </row>
    <row r="38" spans="1:22" ht="11.25" customHeight="1">
      <c r="A38" s="365"/>
      <c r="B38" s="365"/>
      <c r="C38" s="173">
        <f>'5- Identificación de Riesgos'!D38</f>
        <v>0</v>
      </c>
      <c r="D38" s="155"/>
      <c r="E38" s="159"/>
      <c r="F38" s="157"/>
      <c r="G38" s="157"/>
      <c r="H38" s="157"/>
      <c r="I38" s="157"/>
      <c r="J38" s="177">
        <f t="shared" si="3"/>
        <v>0</v>
      </c>
      <c r="K38" s="403"/>
      <c r="L38" s="175">
        <f>'5- Identificación de Riesgos'!I38</f>
        <v>0</v>
      </c>
      <c r="M38" s="176"/>
      <c r="N38" s="157"/>
      <c r="O38" s="157"/>
      <c r="P38" s="157"/>
      <c r="Q38" s="157"/>
      <c r="R38" s="177">
        <f t="shared" si="4"/>
        <v>0</v>
      </c>
      <c r="S38" s="403"/>
      <c r="T38" s="404"/>
      <c r="U38" s="365"/>
      <c r="V38" s="365"/>
    </row>
    <row r="39" spans="1:22" ht="11.25" customHeight="1">
      <c r="A39" s="365"/>
      <c r="B39" s="365"/>
      <c r="C39" s="173">
        <f>'5- Identificación de Riesgos'!D39</f>
        <v>0</v>
      </c>
      <c r="D39" s="155"/>
      <c r="E39" s="159"/>
      <c r="F39" s="157"/>
      <c r="G39" s="157"/>
      <c r="H39" s="157"/>
      <c r="I39" s="157"/>
      <c r="J39" s="177">
        <f t="shared" si="3"/>
        <v>0</v>
      </c>
      <c r="K39" s="403"/>
      <c r="L39" s="175">
        <f>'5- Identificación de Riesgos'!I39</f>
        <v>0</v>
      </c>
      <c r="M39" s="176"/>
      <c r="N39" s="157"/>
      <c r="O39" s="157"/>
      <c r="P39" s="157"/>
      <c r="Q39" s="157"/>
      <c r="R39" s="177">
        <f t="shared" si="4"/>
        <v>0</v>
      </c>
      <c r="S39" s="403"/>
      <c r="T39" s="404"/>
      <c r="U39" s="365"/>
      <c r="V39" s="365"/>
    </row>
    <row r="40" spans="1:22" ht="60">
      <c r="A40" s="365">
        <v>4</v>
      </c>
      <c r="B40" s="365" t="str">
        <f>'5- Identificación de Riesgos'!B40:B49</f>
        <v xml:space="preserve">Emitir o presentar  en forma  errada o tardia  los  Balances de la entidad </v>
      </c>
      <c r="C40" s="173" t="str">
        <f>'5- Identificación de Riesgos'!D40</f>
        <v>Fallas en los controles</v>
      </c>
      <c r="D40" s="155"/>
      <c r="E40" s="159"/>
      <c r="F40" s="157" t="s">
        <v>293</v>
      </c>
      <c r="G40" s="157" t="s">
        <v>293</v>
      </c>
      <c r="H40" s="157" t="s">
        <v>293</v>
      </c>
      <c r="I40" s="157" t="s">
        <v>293</v>
      </c>
      <c r="J40" s="177">
        <f t="shared" ref="J40:J49" si="5">COUNTIF(F40:I40,"SI")/4</f>
        <v>1</v>
      </c>
      <c r="K40" s="403">
        <f>AVERAGE(J40:J44)</f>
        <v>1</v>
      </c>
      <c r="L40" s="181" t="str">
        <f>'5- Identificación de Riesgos'!I40</f>
        <v>Afectación de reputacion,imagén,  credibilidad, satisfacción de usuarios y PI</v>
      </c>
      <c r="M40" s="176" t="s">
        <v>473</v>
      </c>
      <c r="N40" s="157" t="s">
        <v>293</v>
      </c>
      <c r="O40" s="157" t="s">
        <v>293</v>
      </c>
      <c r="P40" s="157" t="s">
        <v>293</v>
      </c>
      <c r="Q40" s="157" t="s">
        <v>293</v>
      </c>
      <c r="R40" s="177">
        <f t="shared" ref="R40:R49" si="6">SUM(COUNTIF(N40,"SI")*25%,COUNTIF(O40,"SI")*40%,COUNTIF(P40,"SI")*25%,COUNTIF(Q40,"SI")*10%)</f>
        <v>1</v>
      </c>
      <c r="S40" s="403">
        <f>AVERAGE(R40:R49)</f>
        <v>0.2</v>
      </c>
      <c r="T40" s="40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6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65" t="str">
        <f>CONCATENATE(VLOOKUP((LEFT(T40,LEN(T40)-4)&amp;LEFT(U40,LEN(U40)-4)),'9- Matriz de Calor '!$D$17:$E$41,2,0)," - ",RIGHT(T40,1)*RIGHT(U40,1))</f>
        <v>Moderado - 3</v>
      </c>
    </row>
    <row r="41" spans="1:22" ht="58.7" customHeight="1">
      <c r="A41" s="365"/>
      <c r="B41" s="365"/>
      <c r="C41" s="173" t="str">
        <f>'5- Identificación de Riesgos'!D41</f>
        <v xml:space="preserve">Fallas en los sistemas de información </v>
      </c>
      <c r="D41" s="155"/>
      <c r="E41" s="159" t="s">
        <v>465</v>
      </c>
      <c r="F41" s="157" t="s">
        <v>293</v>
      </c>
      <c r="G41" s="157" t="s">
        <v>293</v>
      </c>
      <c r="H41" s="157" t="s">
        <v>293</v>
      </c>
      <c r="I41" s="157" t="s">
        <v>293</v>
      </c>
      <c r="J41" s="177">
        <f t="shared" si="5"/>
        <v>1</v>
      </c>
      <c r="K41" s="403"/>
      <c r="L41" s="181" t="str">
        <f>'5- Identificación de Riesgos'!I41</f>
        <v>Afectación Económica</v>
      </c>
      <c r="M41" s="176" t="s">
        <v>473</v>
      </c>
      <c r="N41" s="157" t="s">
        <v>293</v>
      </c>
      <c r="O41" s="157" t="s">
        <v>293</v>
      </c>
      <c r="P41" s="157" t="s">
        <v>293</v>
      </c>
      <c r="Q41" s="157" t="s">
        <v>293</v>
      </c>
      <c r="R41" s="177">
        <f t="shared" si="6"/>
        <v>1</v>
      </c>
      <c r="S41" s="403"/>
      <c r="T41" s="404"/>
      <c r="U41" s="365"/>
      <c r="V41" s="365"/>
    </row>
    <row r="42" spans="1:22" ht="40.700000000000003" customHeight="1">
      <c r="A42" s="365"/>
      <c r="B42" s="365"/>
      <c r="C42" s="173" t="str">
        <f>'5- Identificación de Riesgos'!D42</f>
        <v>Recibo de información fuera de tiempo</v>
      </c>
      <c r="D42" s="155"/>
      <c r="E42" s="159" t="s">
        <v>464</v>
      </c>
      <c r="F42" s="157" t="s">
        <v>293</v>
      </c>
      <c r="G42" s="157" t="s">
        <v>293</v>
      </c>
      <c r="H42" s="157" t="s">
        <v>293</v>
      </c>
      <c r="I42" s="157" t="s">
        <v>293</v>
      </c>
      <c r="J42" s="177">
        <f t="shared" si="5"/>
        <v>1</v>
      </c>
      <c r="K42" s="403"/>
      <c r="L42" s="181">
        <f>'5- Identificación de Riesgos'!I42</f>
        <v>0</v>
      </c>
      <c r="M42" s="176"/>
      <c r="N42" s="157"/>
      <c r="O42" s="157"/>
      <c r="P42" s="157"/>
      <c r="Q42" s="157"/>
      <c r="R42" s="177">
        <f t="shared" si="6"/>
        <v>0</v>
      </c>
      <c r="S42" s="403"/>
      <c r="T42" s="404"/>
      <c r="U42" s="365"/>
      <c r="V42" s="365"/>
    </row>
    <row r="43" spans="1:22" ht="31.7" customHeight="1">
      <c r="A43" s="365"/>
      <c r="B43" s="365"/>
      <c r="C43" s="173" t="str">
        <f>'5- Identificación de Riesgos'!D43</f>
        <v>Operaciones no registradas</v>
      </c>
      <c r="D43" s="155"/>
      <c r="E43" s="159" t="s">
        <v>466</v>
      </c>
      <c r="F43" s="157" t="s">
        <v>293</v>
      </c>
      <c r="G43" s="157" t="s">
        <v>293</v>
      </c>
      <c r="H43" s="157" t="s">
        <v>293</v>
      </c>
      <c r="I43" s="157" t="s">
        <v>293</v>
      </c>
      <c r="J43" s="177">
        <f t="shared" si="5"/>
        <v>1</v>
      </c>
      <c r="K43" s="403"/>
      <c r="L43" s="181">
        <f>'5- Identificación de Riesgos'!I43</f>
        <v>0</v>
      </c>
      <c r="M43" s="176"/>
      <c r="N43" s="157"/>
      <c r="O43" s="157"/>
      <c r="P43" s="157"/>
      <c r="Q43" s="157"/>
      <c r="R43" s="177">
        <f t="shared" si="6"/>
        <v>0</v>
      </c>
      <c r="S43" s="403"/>
      <c r="T43" s="404"/>
      <c r="U43" s="365"/>
      <c r="V43" s="365"/>
    </row>
    <row r="44" spans="1:22" ht="33" customHeight="1">
      <c r="A44" s="365"/>
      <c r="B44" s="365"/>
      <c r="C44" s="173" t="str">
        <f>'5- Identificación de Riesgos'!D44</f>
        <v xml:space="preserve">Registros errados </v>
      </c>
      <c r="D44" s="155"/>
      <c r="E44" s="159" t="s">
        <v>467</v>
      </c>
      <c r="F44" s="157" t="s">
        <v>293</v>
      </c>
      <c r="G44" s="157" t="s">
        <v>293</v>
      </c>
      <c r="H44" s="157" t="s">
        <v>293</v>
      </c>
      <c r="I44" s="157" t="s">
        <v>293</v>
      </c>
      <c r="J44" s="177">
        <f t="shared" si="5"/>
        <v>1</v>
      </c>
      <c r="K44" s="403"/>
      <c r="L44" s="181">
        <f>'5- Identificación de Riesgos'!I44</f>
        <v>0</v>
      </c>
      <c r="M44" s="176"/>
      <c r="N44" s="157"/>
      <c r="O44" s="157"/>
      <c r="P44" s="157"/>
      <c r="Q44" s="157"/>
      <c r="R44" s="177">
        <f t="shared" si="6"/>
        <v>0</v>
      </c>
      <c r="S44" s="403"/>
      <c r="T44" s="404"/>
      <c r="U44" s="365"/>
      <c r="V44" s="365"/>
    </row>
    <row r="45" spans="1:22" ht="12.2" customHeight="1">
      <c r="A45" s="365"/>
      <c r="B45" s="365"/>
      <c r="C45" s="173">
        <f>'5- Identificación de Riesgos'!D45</f>
        <v>0</v>
      </c>
      <c r="D45" s="155"/>
      <c r="E45" s="159"/>
      <c r="F45" s="157"/>
      <c r="G45" s="157"/>
      <c r="H45" s="157"/>
      <c r="I45" s="157"/>
      <c r="J45" s="177">
        <f t="shared" si="5"/>
        <v>0</v>
      </c>
      <c r="K45" s="403"/>
      <c r="L45" s="181">
        <f>'5- Identificación de Riesgos'!I45</f>
        <v>0</v>
      </c>
      <c r="M45" s="176"/>
      <c r="N45" s="157"/>
      <c r="O45" s="157"/>
      <c r="P45" s="157"/>
      <c r="Q45" s="157"/>
      <c r="R45" s="177">
        <f t="shared" si="6"/>
        <v>0</v>
      </c>
      <c r="S45" s="403"/>
      <c r="T45" s="404"/>
      <c r="U45" s="365"/>
      <c r="V45" s="365"/>
    </row>
    <row r="46" spans="1:22" ht="12.2" customHeight="1">
      <c r="A46" s="365"/>
      <c r="B46" s="365"/>
      <c r="C46" s="173">
        <f>'5- Identificación de Riesgos'!D46</f>
        <v>0</v>
      </c>
      <c r="D46" s="155"/>
      <c r="E46" s="159"/>
      <c r="F46" s="157"/>
      <c r="G46" s="157"/>
      <c r="H46" s="157"/>
      <c r="I46" s="157"/>
      <c r="J46" s="177">
        <f t="shared" si="5"/>
        <v>0</v>
      </c>
      <c r="K46" s="403"/>
      <c r="L46" s="181">
        <f>'5- Identificación de Riesgos'!I46</f>
        <v>0</v>
      </c>
      <c r="M46" s="176"/>
      <c r="N46" s="157"/>
      <c r="O46" s="157"/>
      <c r="P46" s="157"/>
      <c r="Q46" s="157"/>
      <c r="R46" s="177">
        <f t="shared" si="6"/>
        <v>0</v>
      </c>
      <c r="S46" s="403"/>
      <c r="T46" s="404"/>
      <c r="U46" s="365"/>
      <c r="V46" s="365"/>
    </row>
    <row r="47" spans="1:22" ht="12.2" customHeight="1">
      <c r="A47" s="365"/>
      <c r="B47" s="365"/>
      <c r="C47" s="173">
        <f>'5- Identificación de Riesgos'!D47</f>
        <v>0</v>
      </c>
      <c r="D47" s="155"/>
      <c r="E47" s="159"/>
      <c r="F47" s="157"/>
      <c r="G47" s="157"/>
      <c r="H47" s="157"/>
      <c r="I47" s="157"/>
      <c r="J47" s="177">
        <f t="shared" si="5"/>
        <v>0</v>
      </c>
      <c r="K47" s="403"/>
      <c r="L47" s="181">
        <f>'5- Identificación de Riesgos'!I47</f>
        <v>0</v>
      </c>
      <c r="M47" s="176"/>
      <c r="N47" s="157"/>
      <c r="O47" s="157"/>
      <c r="P47" s="157"/>
      <c r="Q47" s="157"/>
      <c r="R47" s="177">
        <f t="shared" si="6"/>
        <v>0</v>
      </c>
      <c r="S47" s="403"/>
      <c r="T47" s="404"/>
      <c r="U47" s="365"/>
      <c r="V47" s="365"/>
    </row>
    <row r="48" spans="1:22" ht="12.2" customHeight="1">
      <c r="A48" s="365"/>
      <c r="B48" s="365"/>
      <c r="C48" s="173">
        <f>'5- Identificación de Riesgos'!D48</f>
        <v>0</v>
      </c>
      <c r="D48" s="155"/>
      <c r="E48" s="159"/>
      <c r="F48" s="157"/>
      <c r="G48" s="157"/>
      <c r="H48" s="157"/>
      <c r="I48" s="157"/>
      <c r="J48" s="177">
        <f t="shared" si="5"/>
        <v>0</v>
      </c>
      <c r="K48" s="403"/>
      <c r="L48" s="181">
        <f>'5- Identificación de Riesgos'!I48</f>
        <v>0</v>
      </c>
      <c r="M48" s="176"/>
      <c r="N48" s="157"/>
      <c r="O48" s="157"/>
      <c r="P48" s="157"/>
      <c r="Q48" s="157"/>
      <c r="R48" s="177">
        <f t="shared" si="6"/>
        <v>0</v>
      </c>
      <c r="S48" s="403"/>
      <c r="T48" s="404"/>
      <c r="U48" s="365"/>
      <c r="V48" s="365"/>
    </row>
    <row r="49" spans="1:22" ht="12.2" customHeight="1">
      <c r="A49" s="365"/>
      <c r="B49" s="365"/>
      <c r="C49" s="173">
        <f>'5- Identificación de Riesgos'!D49</f>
        <v>0</v>
      </c>
      <c r="D49" s="155"/>
      <c r="E49" s="159"/>
      <c r="F49" s="157"/>
      <c r="G49" s="157"/>
      <c r="H49" s="157"/>
      <c r="I49" s="157"/>
      <c r="J49" s="177">
        <f t="shared" si="5"/>
        <v>0</v>
      </c>
      <c r="K49" s="403"/>
      <c r="L49" s="181">
        <f>'5- Identificación de Riesgos'!I49</f>
        <v>0</v>
      </c>
      <c r="M49" s="176"/>
      <c r="N49" s="157"/>
      <c r="O49" s="157"/>
      <c r="P49" s="157"/>
      <c r="Q49" s="157"/>
      <c r="R49" s="177">
        <f t="shared" si="6"/>
        <v>0</v>
      </c>
      <c r="S49" s="403"/>
      <c r="T49" s="404"/>
      <c r="U49" s="365"/>
      <c r="V49" s="365"/>
    </row>
    <row r="50" spans="1:22" ht="38.25" customHeight="1">
      <c r="A50" s="367">
        <v>5</v>
      </c>
      <c r="B50" s="365" t="str">
        <f>'5- Identificación de Riesgos'!B50:B59</f>
        <v xml:space="preserve">Recibir dádivas o beneficios a nombre propio o de terceros para  afectar la seguridad o confidencialidad de la información   </v>
      </c>
      <c r="C50" s="173" t="str">
        <f>'5- Identificación de Riesgos'!D50</f>
        <v>Falta de ética y valores.</v>
      </c>
      <c r="D50" s="155"/>
      <c r="E50" s="159" t="s">
        <v>460</v>
      </c>
      <c r="F50" s="157" t="s">
        <v>293</v>
      </c>
      <c r="G50" s="157" t="s">
        <v>293</v>
      </c>
      <c r="H50" s="157" t="s">
        <v>293</v>
      </c>
      <c r="I50" s="157" t="s">
        <v>293</v>
      </c>
      <c r="J50" s="177">
        <f t="shared" ref="J50:J59" si="7">COUNTIF(F50:I50,"SI")/4</f>
        <v>1</v>
      </c>
      <c r="K50" s="403">
        <f>AVERAGE(J50:J53)</f>
        <v>0.9375</v>
      </c>
      <c r="L50" s="175" t="str">
        <f>'5- Identificación de Riesgos'!I50</f>
        <v>Afectación de reputacion,imagén,  credibilidad, satisfacción de usuarios y PI</v>
      </c>
      <c r="M50" s="176" t="s">
        <v>481</v>
      </c>
      <c r="N50" s="157" t="s">
        <v>293</v>
      </c>
      <c r="O50" s="157" t="s">
        <v>293</v>
      </c>
      <c r="P50" s="157" t="s">
        <v>293</v>
      </c>
      <c r="Q50" s="157" t="s">
        <v>293</v>
      </c>
      <c r="R50" s="177">
        <f t="shared" ref="R50:R59" si="8">SUM(COUNTIF(N50,"SI")*25%,COUNTIF(O50,"SI")*40%,COUNTIF(P50,"SI")*25%,COUNTIF(Q50,"SI")*10%)</f>
        <v>1</v>
      </c>
      <c r="S50" s="403">
        <f>AVERAGE(R50:R59)</f>
        <v>0.2</v>
      </c>
      <c r="T50" s="40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6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365" t="str">
        <f>CONCATENATE(VLOOKUP((LEFT(T50,LEN(T50)-4)&amp;LEFT(U50,LEN(U50)-4)),'9- Matriz de Calor '!$D$17:$E$41,2,0)," - ",RIGHT(T50,1)*RIGHT(U50,1))</f>
        <v>Bajo - 2</v>
      </c>
    </row>
    <row r="51" spans="1:22" ht="63.75" customHeight="1">
      <c r="A51" s="367"/>
      <c r="B51" s="365"/>
      <c r="C51" s="173" t="str">
        <f>'5- Identificación de Riesgos'!D51</f>
        <v>Insuficientes programas de capacitación para la toma de conciencia debido al desconocimiento de la ley antisoborno (ISO 37001:2016), Plan Anticorrupción y  de los  valores y principios propios de la entidad.</v>
      </c>
      <c r="D51" s="155"/>
      <c r="E51" s="159" t="s">
        <v>461</v>
      </c>
      <c r="F51" s="157" t="s">
        <v>292</v>
      </c>
      <c r="G51" s="157" t="s">
        <v>293</v>
      </c>
      <c r="H51" s="157" t="s">
        <v>293</v>
      </c>
      <c r="I51" s="157" t="s">
        <v>293</v>
      </c>
      <c r="J51" s="177">
        <f t="shared" si="7"/>
        <v>0.75</v>
      </c>
      <c r="K51" s="403"/>
      <c r="L51" s="175" t="str">
        <f>'5- Identificación de Riesgos'!I51</f>
        <v>Afectación Económica</v>
      </c>
      <c r="M51" s="176" t="s">
        <v>482</v>
      </c>
      <c r="N51" s="157" t="s">
        <v>293</v>
      </c>
      <c r="O51" s="157" t="s">
        <v>293</v>
      </c>
      <c r="P51" s="157" t="s">
        <v>293</v>
      </c>
      <c r="Q51" s="157" t="s">
        <v>293</v>
      </c>
      <c r="R51" s="177">
        <f t="shared" si="8"/>
        <v>1</v>
      </c>
      <c r="S51" s="403"/>
      <c r="T51" s="404"/>
      <c r="U51" s="365"/>
      <c r="V51" s="365"/>
    </row>
    <row r="52" spans="1:22" ht="45" customHeight="1">
      <c r="A52" s="367"/>
      <c r="B52" s="365"/>
      <c r="C52" s="173" t="str">
        <f>'5- Identificación de Riesgos'!D52</f>
        <v>Desconocimiento del Código de Etica y Buen Gobierno.</v>
      </c>
      <c r="D52" s="155"/>
      <c r="E52" s="159" t="s">
        <v>460</v>
      </c>
      <c r="F52" s="157" t="s">
        <v>293</v>
      </c>
      <c r="G52" s="157" t="s">
        <v>293</v>
      </c>
      <c r="H52" s="157" t="s">
        <v>293</v>
      </c>
      <c r="I52" s="157" t="s">
        <v>293</v>
      </c>
      <c r="J52" s="177">
        <f t="shared" si="7"/>
        <v>1</v>
      </c>
      <c r="K52" s="403"/>
      <c r="L52" s="175">
        <f>'5- Identificación de Riesgos'!I52</f>
        <v>0</v>
      </c>
      <c r="M52" s="176"/>
      <c r="N52" s="157"/>
      <c r="O52" s="157"/>
      <c r="P52" s="157"/>
      <c r="Q52" s="157"/>
      <c r="R52" s="177">
        <f t="shared" si="8"/>
        <v>0</v>
      </c>
      <c r="S52" s="403"/>
      <c r="T52" s="404"/>
      <c r="U52" s="365"/>
      <c r="V52" s="365"/>
    </row>
    <row r="53" spans="1:22" ht="30.2" customHeight="1">
      <c r="A53" s="367"/>
      <c r="B53" s="365"/>
      <c r="C53" s="173" t="str">
        <f>'5- Identificación de Riesgos'!D53</f>
        <v>Falta o inaplicación de controles.</v>
      </c>
      <c r="D53" s="155"/>
      <c r="E53" s="159" t="s">
        <v>463</v>
      </c>
      <c r="F53" s="157" t="s">
        <v>293</v>
      </c>
      <c r="G53" s="157" t="s">
        <v>293</v>
      </c>
      <c r="H53" s="157" t="s">
        <v>293</v>
      </c>
      <c r="I53" s="157" t="s">
        <v>293</v>
      </c>
      <c r="J53" s="177">
        <f t="shared" si="7"/>
        <v>1</v>
      </c>
      <c r="K53" s="403"/>
      <c r="L53" s="175">
        <f>'5- Identificación de Riesgos'!I53</f>
        <v>0</v>
      </c>
      <c r="M53" s="176"/>
      <c r="N53" s="157"/>
      <c r="O53" s="157"/>
      <c r="P53" s="157"/>
      <c r="Q53" s="157"/>
      <c r="R53" s="177">
        <f t="shared" si="8"/>
        <v>0</v>
      </c>
      <c r="S53" s="403"/>
      <c r="T53" s="404"/>
      <c r="U53" s="365"/>
      <c r="V53" s="365"/>
    </row>
    <row r="54" spans="1:22" ht="13.7" customHeight="1">
      <c r="A54" s="367"/>
      <c r="B54" s="365"/>
      <c r="C54" s="173">
        <f>'5- Identificación de Riesgos'!D54</f>
        <v>0</v>
      </c>
      <c r="D54" s="155"/>
      <c r="E54" s="155"/>
      <c r="F54" s="157"/>
      <c r="G54" s="157"/>
      <c r="H54" s="157"/>
      <c r="I54" s="157"/>
      <c r="J54" s="177">
        <f t="shared" si="7"/>
        <v>0</v>
      </c>
      <c r="K54" s="403"/>
      <c r="L54" s="175">
        <f>'5- Identificación de Riesgos'!I54</f>
        <v>0</v>
      </c>
      <c r="M54" s="176"/>
      <c r="N54" s="157"/>
      <c r="O54" s="157"/>
      <c r="P54" s="157"/>
      <c r="Q54" s="157"/>
      <c r="R54" s="177">
        <f t="shared" si="8"/>
        <v>0</v>
      </c>
      <c r="S54" s="403"/>
      <c r="T54" s="404"/>
      <c r="U54" s="365"/>
      <c r="V54" s="365"/>
    </row>
    <row r="55" spans="1:22" ht="13.7" customHeight="1">
      <c r="A55" s="367"/>
      <c r="B55" s="365"/>
      <c r="C55" s="173">
        <f>'5- Identificación de Riesgos'!D55</f>
        <v>0</v>
      </c>
      <c r="D55" s="155"/>
      <c r="E55" s="159"/>
      <c r="F55" s="157"/>
      <c r="G55" s="157"/>
      <c r="H55" s="157"/>
      <c r="I55" s="157"/>
      <c r="J55" s="177">
        <f t="shared" si="7"/>
        <v>0</v>
      </c>
      <c r="K55" s="403"/>
      <c r="L55" s="175">
        <f>'5- Identificación de Riesgos'!I55</f>
        <v>0</v>
      </c>
      <c r="M55" s="176"/>
      <c r="N55" s="157"/>
      <c r="O55" s="157"/>
      <c r="P55" s="157"/>
      <c r="Q55" s="157"/>
      <c r="R55" s="177">
        <f t="shared" si="8"/>
        <v>0</v>
      </c>
      <c r="S55" s="403"/>
      <c r="T55" s="404"/>
      <c r="U55" s="365"/>
      <c r="V55" s="365"/>
    </row>
    <row r="56" spans="1:22" ht="13.7" customHeight="1">
      <c r="A56" s="367"/>
      <c r="B56" s="365"/>
      <c r="C56" s="173">
        <f>'5- Identificación de Riesgos'!D56</f>
        <v>0</v>
      </c>
      <c r="D56" s="155"/>
      <c r="E56" s="159"/>
      <c r="F56" s="157"/>
      <c r="G56" s="157"/>
      <c r="H56" s="157"/>
      <c r="I56" s="157"/>
      <c r="J56" s="177">
        <f t="shared" si="7"/>
        <v>0</v>
      </c>
      <c r="K56" s="403"/>
      <c r="L56" s="175">
        <f>'5- Identificación de Riesgos'!I56</f>
        <v>0</v>
      </c>
      <c r="M56" s="176"/>
      <c r="N56" s="157"/>
      <c r="O56" s="157"/>
      <c r="P56" s="157"/>
      <c r="Q56" s="157"/>
      <c r="R56" s="177">
        <f t="shared" si="8"/>
        <v>0</v>
      </c>
      <c r="S56" s="403"/>
      <c r="T56" s="404"/>
      <c r="U56" s="365"/>
      <c r="V56" s="365"/>
    </row>
    <row r="57" spans="1:22" ht="13.7" customHeight="1">
      <c r="A57" s="367"/>
      <c r="B57" s="365"/>
      <c r="C57" s="173">
        <f>'5- Identificación de Riesgos'!D57</f>
        <v>0</v>
      </c>
      <c r="D57" s="155"/>
      <c r="E57" s="159"/>
      <c r="F57" s="157"/>
      <c r="G57" s="157"/>
      <c r="H57" s="157"/>
      <c r="I57" s="157"/>
      <c r="J57" s="177">
        <f t="shared" si="7"/>
        <v>0</v>
      </c>
      <c r="K57" s="403"/>
      <c r="L57" s="175">
        <f>'5- Identificación de Riesgos'!I57</f>
        <v>0</v>
      </c>
      <c r="M57" s="176"/>
      <c r="N57" s="157"/>
      <c r="O57" s="157"/>
      <c r="P57" s="157"/>
      <c r="Q57" s="157"/>
      <c r="R57" s="177">
        <f t="shared" si="8"/>
        <v>0</v>
      </c>
      <c r="S57" s="403"/>
      <c r="T57" s="404"/>
      <c r="U57" s="365"/>
      <c r="V57" s="365"/>
    </row>
    <row r="58" spans="1:22" ht="13.7" customHeight="1">
      <c r="A58" s="367"/>
      <c r="B58" s="365"/>
      <c r="C58" s="173">
        <f>'5- Identificación de Riesgos'!D58</f>
        <v>0</v>
      </c>
      <c r="D58" s="155"/>
      <c r="E58" s="159"/>
      <c r="F58" s="157"/>
      <c r="G58" s="157"/>
      <c r="H58" s="157"/>
      <c r="I58" s="157"/>
      <c r="J58" s="177">
        <f t="shared" si="7"/>
        <v>0</v>
      </c>
      <c r="K58" s="403"/>
      <c r="L58" s="175">
        <f>'5- Identificación de Riesgos'!I58</f>
        <v>0</v>
      </c>
      <c r="M58" s="176"/>
      <c r="N58" s="157"/>
      <c r="O58" s="157"/>
      <c r="P58" s="157"/>
      <c r="Q58" s="157"/>
      <c r="R58" s="177">
        <f t="shared" si="8"/>
        <v>0</v>
      </c>
      <c r="S58" s="403"/>
      <c r="T58" s="404"/>
      <c r="U58" s="365"/>
      <c r="V58" s="365"/>
    </row>
    <row r="59" spans="1:22" ht="13.7" customHeight="1">
      <c r="A59" s="367"/>
      <c r="B59" s="365"/>
      <c r="C59" s="173">
        <f>'5- Identificación de Riesgos'!D59</f>
        <v>0</v>
      </c>
      <c r="D59" s="155"/>
      <c r="E59" s="159"/>
      <c r="F59" s="157"/>
      <c r="G59" s="157"/>
      <c r="H59" s="157"/>
      <c r="I59" s="157"/>
      <c r="J59" s="177">
        <f t="shared" si="7"/>
        <v>0</v>
      </c>
      <c r="K59" s="403"/>
      <c r="L59" s="175">
        <f>'5- Identificación de Riesgos'!I59</f>
        <v>0</v>
      </c>
      <c r="M59" s="176"/>
      <c r="N59" s="157"/>
      <c r="O59" s="157"/>
      <c r="P59" s="157"/>
      <c r="Q59" s="157"/>
      <c r="R59" s="177">
        <f t="shared" si="8"/>
        <v>0</v>
      </c>
      <c r="S59" s="403"/>
      <c r="T59" s="404"/>
      <c r="U59" s="365"/>
      <c r="V59" s="365"/>
    </row>
    <row r="60" spans="1:22" ht="49.7" customHeight="1">
      <c r="A60" s="367">
        <v>6</v>
      </c>
      <c r="B60" s="365" t="str">
        <f>'5- Identificación de Riesgos'!B60:B69</f>
        <v>Ofrecer, prometer, entregar, aceptar o solicitar una ventaja indebida para efectuar la asignación presupuestal</v>
      </c>
      <c r="C60" s="173" t="str">
        <f>'5- Identificación de Riesgos'!D60</f>
        <v>1. Falta de ética de los servidores públicos (Debilidades en principios y valores)</v>
      </c>
      <c r="D60" s="155"/>
      <c r="E60" s="159" t="s">
        <v>460</v>
      </c>
      <c r="F60" s="157" t="s">
        <v>293</v>
      </c>
      <c r="G60" s="157" t="s">
        <v>293</v>
      </c>
      <c r="H60" s="157" t="s">
        <v>293</v>
      </c>
      <c r="I60" s="157" t="s">
        <v>293</v>
      </c>
      <c r="J60" s="177">
        <f t="shared" si="3"/>
        <v>1</v>
      </c>
      <c r="K60" s="403">
        <f>AVERAGE(J60:J62)</f>
        <v>1</v>
      </c>
      <c r="L60" s="175" t="str">
        <f>'5- Identificación de Riesgos'!I60</f>
        <v>Afectación de reputacion,imagén,  credibilidad, satisfacción de usuarios y PI</v>
      </c>
      <c r="M60" s="176" t="s">
        <v>481</v>
      </c>
      <c r="N60" s="157" t="s">
        <v>293</v>
      </c>
      <c r="O60" s="157" t="s">
        <v>293</v>
      </c>
      <c r="P60" s="157" t="s">
        <v>293</v>
      </c>
      <c r="Q60" s="157" t="s">
        <v>293</v>
      </c>
      <c r="R60" s="177">
        <f t="shared" si="4"/>
        <v>1</v>
      </c>
      <c r="S60" s="403">
        <f>AVERAGE(R60:R69)</f>
        <v>0.2</v>
      </c>
      <c r="T60" s="404"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65"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365" t="str">
        <f>CONCATENATE(VLOOKUP((LEFT(T60,LEN(T60)-4)&amp;LEFT(U60,LEN(U60)-4)),'9- Matriz de Calor '!$D$17:$E$41,2,0)," - ",RIGHT(T60,1)*RIGHT(U60,1))</f>
        <v>Bajo - 2</v>
      </c>
    </row>
    <row r="61" spans="1:22" ht="49.7" customHeight="1">
      <c r="A61" s="367"/>
      <c r="B61" s="365"/>
      <c r="C61" s="173" t="str">
        <f>'5- Identificación de Riesgos'!D61</f>
        <v>2. Falta de ética de terceros interesados  (Debilidades principios y valores)</v>
      </c>
      <c r="D61" s="155"/>
      <c r="E61" s="159" t="s">
        <v>461</v>
      </c>
      <c r="F61" s="157" t="s">
        <v>293</v>
      </c>
      <c r="G61" s="157" t="s">
        <v>293</v>
      </c>
      <c r="H61" s="157" t="s">
        <v>293</v>
      </c>
      <c r="I61" s="157" t="s">
        <v>293</v>
      </c>
      <c r="J61" s="177">
        <f t="shared" si="3"/>
        <v>1</v>
      </c>
      <c r="K61" s="403"/>
      <c r="L61" s="175" t="str">
        <f>'5- Identificación de Riesgos'!I61</f>
        <v>Afectación Económica</v>
      </c>
      <c r="M61" s="176" t="s">
        <v>482</v>
      </c>
      <c r="N61" s="157" t="s">
        <v>293</v>
      </c>
      <c r="O61" s="157" t="s">
        <v>293</v>
      </c>
      <c r="P61" s="157" t="s">
        <v>293</v>
      </c>
      <c r="Q61" s="157" t="s">
        <v>293</v>
      </c>
      <c r="R61" s="177">
        <f t="shared" si="4"/>
        <v>1</v>
      </c>
      <c r="S61" s="403"/>
      <c r="T61" s="404"/>
      <c r="U61" s="365"/>
      <c r="V61" s="365"/>
    </row>
    <row r="62" spans="1:22" ht="45">
      <c r="A62" s="367"/>
      <c r="B62" s="365"/>
      <c r="C62" s="173" t="str">
        <f>'5- Identificación de Riesgos'!D62</f>
        <v xml:space="preserve">3. La asignación presupuestal se tramita incumpliendo criterios técnicos y legales, está concentrada en un solo servidor y carece de controles administrativos. </v>
      </c>
      <c r="D62" s="155"/>
      <c r="E62" s="159" t="s">
        <v>462</v>
      </c>
      <c r="F62" s="157" t="s">
        <v>293</v>
      </c>
      <c r="G62" s="157" t="s">
        <v>293</v>
      </c>
      <c r="H62" s="157" t="s">
        <v>293</v>
      </c>
      <c r="I62" s="157" t="s">
        <v>293</v>
      </c>
      <c r="J62" s="177">
        <f t="shared" si="3"/>
        <v>1</v>
      </c>
      <c r="K62" s="403"/>
      <c r="L62" s="175">
        <f>'5- Identificación de Riesgos'!I62</f>
        <v>0</v>
      </c>
      <c r="M62" s="176"/>
      <c r="N62" s="157"/>
      <c r="O62" s="157"/>
      <c r="P62" s="157"/>
      <c r="Q62" s="157"/>
      <c r="R62" s="177">
        <f t="shared" si="4"/>
        <v>0</v>
      </c>
      <c r="S62" s="403"/>
      <c r="T62" s="404"/>
      <c r="U62" s="365"/>
      <c r="V62" s="365"/>
    </row>
    <row r="63" spans="1:22">
      <c r="A63" s="367"/>
      <c r="B63" s="365"/>
      <c r="C63" s="173">
        <f>'5- Identificación de Riesgos'!D63</f>
        <v>0</v>
      </c>
      <c r="D63" s="155"/>
      <c r="E63" s="159"/>
      <c r="F63" s="157"/>
      <c r="G63" s="157"/>
      <c r="H63" s="157"/>
      <c r="I63" s="157"/>
      <c r="J63" s="177">
        <f t="shared" si="3"/>
        <v>0</v>
      </c>
      <c r="K63" s="403"/>
      <c r="L63" s="175">
        <f>'5- Identificación de Riesgos'!I63</f>
        <v>0</v>
      </c>
      <c r="M63" s="176"/>
      <c r="N63" s="157"/>
      <c r="O63" s="157"/>
      <c r="P63" s="157"/>
      <c r="Q63" s="157"/>
      <c r="R63" s="177">
        <f t="shared" si="4"/>
        <v>0</v>
      </c>
      <c r="S63" s="403"/>
      <c r="T63" s="404"/>
      <c r="U63" s="365"/>
      <c r="V63" s="365"/>
    </row>
    <row r="64" spans="1:22">
      <c r="A64" s="367"/>
      <c r="B64" s="365"/>
      <c r="C64" s="173">
        <f>'5- Identificación de Riesgos'!D64</f>
        <v>0</v>
      </c>
      <c r="D64" s="155"/>
      <c r="E64" s="155"/>
      <c r="F64" s="157"/>
      <c r="G64" s="157"/>
      <c r="H64" s="157"/>
      <c r="I64" s="157"/>
      <c r="J64" s="177">
        <f t="shared" si="3"/>
        <v>0</v>
      </c>
      <c r="K64" s="403"/>
      <c r="L64" s="175">
        <f>'5- Identificación de Riesgos'!I64</f>
        <v>0</v>
      </c>
      <c r="M64" s="176"/>
      <c r="N64" s="157"/>
      <c r="O64" s="157"/>
      <c r="P64" s="157"/>
      <c r="Q64" s="157"/>
      <c r="R64" s="177">
        <f t="shared" si="4"/>
        <v>0</v>
      </c>
      <c r="S64" s="403"/>
      <c r="T64" s="404"/>
      <c r="U64" s="365"/>
      <c r="V64" s="365"/>
    </row>
    <row r="65" spans="1:22" ht="24" customHeight="1">
      <c r="A65" s="367"/>
      <c r="B65" s="365"/>
      <c r="C65" s="173">
        <f>'5- Identificación de Riesgos'!D65</f>
        <v>0</v>
      </c>
      <c r="D65" s="155"/>
      <c r="E65" s="159"/>
      <c r="F65" s="157"/>
      <c r="G65" s="157"/>
      <c r="H65" s="157"/>
      <c r="I65" s="157"/>
      <c r="J65" s="177">
        <f t="shared" si="3"/>
        <v>0</v>
      </c>
      <c r="K65" s="403"/>
      <c r="L65" s="175">
        <f>'5- Identificación de Riesgos'!I65</f>
        <v>0</v>
      </c>
      <c r="M65" s="176"/>
      <c r="N65" s="157"/>
      <c r="O65" s="157"/>
      <c r="P65" s="157"/>
      <c r="Q65" s="157"/>
      <c r="R65" s="177">
        <f t="shared" si="4"/>
        <v>0</v>
      </c>
      <c r="S65" s="403"/>
      <c r="T65" s="404"/>
      <c r="U65" s="365"/>
      <c r="V65" s="365"/>
    </row>
    <row r="66" spans="1:22" ht="11.25" customHeight="1">
      <c r="A66" s="367"/>
      <c r="B66" s="365"/>
      <c r="C66" s="173">
        <f>'5- Identificación de Riesgos'!D66</f>
        <v>0</v>
      </c>
      <c r="D66" s="155"/>
      <c r="E66" s="159"/>
      <c r="F66" s="157"/>
      <c r="G66" s="157"/>
      <c r="H66" s="157"/>
      <c r="I66" s="157"/>
      <c r="J66" s="177">
        <f t="shared" si="3"/>
        <v>0</v>
      </c>
      <c r="K66" s="403"/>
      <c r="L66" s="175">
        <f>'5- Identificación de Riesgos'!I66</f>
        <v>0</v>
      </c>
      <c r="M66" s="176"/>
      <c r="N66" s="157"/>
      <c r="O66" s="157"/>
      <c r="P66" s="157"/>
      <c r="Q66" s="157"/>
      <c r="R66" s="177">
        <f t="shared" si="4"/>
        <v>0</v>
      </c>
      <c r="S66" s="403"/>
      <c r="T66" s="404"/>
      <c r="U66" s="365"/>
      <c r="V66" s="365"/>
    </row>
    <row r="67" spans="1:22" ht="11.25" customHeight="1">
      <c r="A67" s="367"/>
      <c r="B67" s="365"/>
      <c r="C67" s="173">
        <f>'5- Identificación de Riesgos'!D67</f>
        <v>0</v>
      </c>
      <c r="D67" s="155"/>
      <c r="E67" s="159"/>
      <c r="F67" s="157"/>
      <c r="G67" s="157"/>
      <c r="H67" s="157"/>
      <c r="I67" s="157"/>
      <c r="J67" s="177">
        <f t="shared" si="3"/>
        <v>0</v>
      </c>
      <c r="K67" s="403"/>
      <c r="L67" s="175">
        <f>'5- Identificación de Riesgos'!I67</f>
        <v>0</v>
      </c>
      <c r="M67" s="176"/>
      <c r="N67" s="157"/>
      <c r="O67" s="157"/>
      <c r="P67" s="157"/>
      <c r="Q67" s="157"/>
      <c r="R67" s="177">
        <f t="shared" si="4"/>
        <v>0</v>
      </c>
      <c r="S67" s="403"/>
      <c r="T67" s="404"/>
      <c r="U67" s="365"/>
      <c r="V67" s="365"/>
    </row>
    <row r="68" spans="1:22" ht="11.25" customHeight="1">
      <c r="A68" s="367"/>
      <c r="B68" s="365"/>
      <c r="C68" s="173">
        <f>'5- Identificación de Riesgos'!D68</f>
        <v>0</v>
      </c>
      <c r="D68" s="155"/>
      <c r="E68" s="159"/>
      <c r="F68" s="157"/>
      <c r="G68" s="157"/>
      <c r="H68" s="157"/>
      <c r="I68" s="157"/>
      <c r="J68" s="177">
        <f t="shared" si="3"/>
        <v>0</v>
      </c>
      <c r="K68" s="403"/>
      <c r="L68" s="175">
        <f>'5- Identificación de Riesgos'!I68</f>
        <v>0</v>
      </c>
      <c r="M68" s="176"/>
      <c r="N68" s="157"/>
      <c r="O68" s="157"/>
      <c r="P68" s="157"/>
      <c r="Q68" s="157"/>
      <c r="R68" s="177">
        <f t="shared" si="4"/>
        <v>0</v>
      </c>
      <c r="S68" s="403"/>
      <c r="T68" s="404"/>
      <c r="U68" s="365"/>
      <c r="V68" s="365"/>
    </row>
    <row r="69" spans="1:22" ht="11.25" customHeight="1">
      <c r="A69" s="367"/>
      <c r="B69" s="365"/>
      <c r="C69" s="173">
        <f>'5- Identificación de Riesgos'!D69</f>
        <v>0</v>
      </c>
      <c r="D69" s="155"/>
      <c r="E69" s="159"/>
      <c r="F69" s="157"/>
      <c r="G69" s="157"/>
      <c r="H69" s="157"/>
      <c r="I69" s="157"/>
      <c r="J69" s="177">
        <f t="shared" si="3"/>
        <v>0</v>
      </c>
      <c r="K69" s="403"/>
      <c r="L69" s="175">
        <f>'5- Identificación de Riesgos'!I69</f>
        <v>0</v>
      </c>
      <c r="M69" s="176"/>
      <c r="N69" s="157"/>
      <c r="O69" s="157"/>
      <c r="P69" s="157"/>
      <c r="Q69" s="157"/>
      <c r="R69" s="177">
        <f t="shared" si="4"/>
        <v>0</v>
      </c>
      <c r="S69" s="403"/>
      <c r="T69" s="404"/>
      <c r="U69" s="365"/>
      <c r="V69" s="365"/>
    </row>
    <row r="70" spans="1:22" ht="39.75" customHeight="1">
      <c r="A70" s="367">
        <v>7</v>
      </c>
      <c r="B70" s="365" t="str">
        <f>'5- Identificación de Riesgos'!B70:B79</f>
        <v>Ofrecer, prometer, entregar, aceptar o solicitar una ventaja indebida para tramitar cuentas sin el lleno de requisitos contractuales o aplicar erradamente deducciones.</v>
      </c>
      <c r="C70" s="173" t="str">
        <f>'5- Identificación de Riesgos'!D70</f>
        <v>1. Falta de ética de los servidores públicos (Debilidades en principios y valores)</v>
      </c>
      <c r="D70" s="155"/>
      <c r="E70" s="159" t="s">
        <v>460</v>
      </c>
      <c r="F70" s="157" t="s">
        <v>293</v>
      </c>
      <c r="G70" s="157" t="s">
        <v>293</v>
      </c>
      <c r="H70" s="157" t="s">
        <v>293</v>
      </c>
      <c r="I70" s="157" t="s">
        <v>293</v>
      </c>
      <c r="J70" s="177">
        <f t="shared" ref="J70:J79" si="9">COUNTIF(F70:I70,"SI")/4</f>
        <v>1</v>
      </c>
      <c r="K70" s="403">
        <f>AVERAGE(J70:J75)</f>
        <v>1</v>
      </c>
      <c r="L70" s="181" t="str">
        <f>'5- Identificación de Riesgos'!I70</f>
        <v>Afectación de reputacion,imagén,  credibilidad, satisfacción de usuarios y PI</v>
      </c>
      <c r="M70" s="176" t="s">
        <v>481</v>
      </c>
      <c r="N70" s="157" t="s">
        <v>293</v>
      </c>
      <c r="O70" s="157" t="s">
        <v>293</v>
      </c>
      <c r="P70" s="157" t="s">
        <v>293</v>
      </c>
      <c r="Q70" s="157" t="s">
        <v>293</v>
      </c>
      <c r="R70" s="177">
        <f t="shared" ref="R70:R89" si="10">SUM(COUNTIF(N70,"SI")*25%,COUNTIF(O70,"SI")*40%,COUNTIF(P70,"SI")*25%,COUNTIF(Q70,"SI")*10%)</f>
        <v>1</v>
      </c>
      <c r="S70" s="403">
        <f>AVERAGE(R70:R79)</f>
        <v>0.2</v>
      </c>
      <c r="T70" s="404"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65"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65" t="str">
        <f>CONCATENATE(VLOOKUP((LEFT(T70,LEN(T70)-4)&amp;LEFT(U70,LEN(U70)-4)),'9- Matriz de Calor '!$D$17:$E$41,2,0)," - ",RIGHT(T70,1)*RIGHT(U70,1))</f>
        <v>Bajo - 2</v>
      </c>
    </row>
    <row r="71" spans="1:22" ht="48.2" customHeight="1">
      <c r="A71" s="367"/>
      <c r="B71" s="365"/>
      <c r="C71" s="173" t="str">
        <f>'5- Identificación de Riesgos'!D71</f>
        <v>2. Falta de ética de terceros interesados  (Debilidades principios y valores)</v>
      </c>
      <c r="D71" s="155"/>
      <c r="E71" s="159" t="s">
        <v>461</v>
      </c>
      <c r="F71" s="157" t="s">
        <v>293</v>
      </c>
      <c r="G71" s="157" t="s">
        <v>293</v>
      </c>
      <c r="H71" s="157" t="s">
        <v>293</v>
      </c>
      <c r="I71" s="157" t="s">
        <v>293</v>
      </c>
      <c r="J71" s="177">
        <f t="shared" si="9"/>
        <v>1</v>
      </c>
      <c r="K71" s="403"/>
      <c r="L71" s="181" t="str">
        <f>'5- Identificación de Riesgos'!I71</f>
        <v>Afectación Económica</v>
      </c>
      <c r="M71" s="176" t="s">
        <v>482</v>
      </c>
      <c r="N71" s="157" t="s">
        <v>293</v>
      </c>
      <c r="O71" s="157" t="s">
        <v>293</v>
      </c>
      <c r="P71" s="157" t="s">
        <v>293</v>
      </c>
      <c r="Q71" s="157" t="s">
        <v>293</v>
      </c>
      <c r="R71" s="177">
        <f t="shared" si="10"/>
        <v>1</v>
      </c>
      <c r="S71" s="403"/>
      <c r="T71" s="404"/>
      <c r="U71" s="365"/>
      <c r="V71" s="365"/>
    </row>
    <row r="72" spans="1:22" ht="69.75" customHeight="1">
      <c r="A72" s="367"/>
      <c r="B72" s="365"/>
      <c r="C72" s="173" t="str">
        <f>'5- Identificación de Riesgos'!D72</f>
        <v>3. Falta de compromiso y sinergia administrativa para revisar la completitud de los soportes ordenados en el contrato, como requisito para trámite de pago o ausencia de verificación de su publicación en SECOPII</v>
      </c>
      <c r="D72" s="155"/>
      <c r="E72" s="159" t="s">
        <v>453</v>
      </c>
      <c r="F72" s="157" t="s">
        <v>293</v>
      </c>
      <c r="G72" s="157" t="s">
        <v>293</v>
      </c>
      <c r="H72" s="157" t="s">
        <v>293</v>
      </c>
      <c r="I72" s="157" t="s">
        <v>293</v>
      </c>
      <c r="J72" s="177">
        <f t="shared" si="9"/>
        <v>1</v>
      </c>
      <c r="K72" s="403"/>
      <c r="L72" s="181">
        <f>'5- Identificación de Riesgos'!I72</f>
        <v>0</v>
      </c>
      <c r="M72" s="176"/>
      <c r="N72" s="157"/>
      <c r="O72" s="157"/>
      <c r="P72" s="157"/>
      <c r="Q72" s="157"/>
      <c r="R72" s="177">
        <f t="shared" si="10"/>
        <v>0</v>
      </c>
      <c r="S72" s="403"/>
      <c r="T72" s="404"/>
      <c r="U72" s="365"/>
      <c r="V72" s="365"/>
    </row>
    <row r="73" spans="1:22" ht="45" customHeight="1">
      <c r="A73" s="367"/>
      <c r="B73" s="365"/>
      <c r="C73" s="173" t="str">
        <f>'5- Identificación de Riesgos'!D73</f>
        <v>4. Desconocimiento de las normas tributarias que se aplican y que incluyen obligación de hacer retenciones en la fuente</v>
      </c>
      <c r="D73" s="155"/>
      <c r="E73" s="159" t="s">
        <v>457</v>
      </c>
      <c r="F73" s="157" t="s">
        <v>293</v>
      </c>
      <c r="G73" s="157" t="s">
        <v>293</v>
      </c>
      <c r="H73" s="157" t="s">
        <v>293</v>
      </c>
      <c r="I73" s="157" t="s">
        <v>293</v>
      </c>
      <c r="J73" s="177">
        <f t="shared" si="9"/>
        <v>1</v>
      </c>
      <c r="K73" s="403"/>
      <c r="L73" s="181">
        <f>'5- Identificación de Riesgos'!I73</f>
        <v>0</v>
      </c>
      <c r="M73" s="176"/>
      <c r="N73" s="157"/>
      <c r="O73" s="157"/>
      <c r="P73" s="157"/>
      <c r="Q73" s="157"/>
      <c r="R73" s="177">
        <f t="shared" si="10"/>
        <v>0</v>
      </c>
      <c r="S73" s="403"/>
      <c r="T73" s="404"/>
      <c r="U73" s="365"/>
      <c r="V73" s="365"/>
    </row>
    <row r="74" spans="1:22" ht="45" customHeight="1">
      <c r="A74" s="367"/>
      <c r="B74" s="365"/>
      <c r="C74" s="173" t="str">
        <f>'5- Identificación de Riesgos'!D74</f>
        <v>5. Desidia administrativa en el trámite de las cuentas que generen perjuicios a beneficiarios de pagos por demoras injustificadas</v>
      </c>
      <c r="D74" s="155"/>
      <c r="E74" s="159" t="s">
        <v>449</v>
      </c>
      <c r="F74" s="157" t="s">
        <v>293</v>
      </c>
      <c r="G74" s="157" t="s">
        <v>293</v>
      </c>
      <c r="H74" s="157" t="s">
        <v>293</v>
      </c>
      <c r="I74" s="157" t="s">
        <v>293</v>
      </c>
      <c r="J74" s="177">
        <f t="shared" si="9"/>
        <v>1</v>
      </c>
      <c r="K74" s="403"/>
      <c r="L74" s="181">
        <f>'5- Identificación de Riesgos'!I74</f>
        <v>0</v>
      </c>
      <c r="M74" s="176"/>
      <c r="N74" s="157"/>
      <c r="O74" s="157"/>
      <c r="P74" s="157"/>
      <c r="Q74" s="157"/>
      <c r="R74" s="177">
        <f t="shared" si="10"/>
        <v>0</v>
      </c>
      <c r="S74" s="403"/>
      <c r="T74" s="404"/>
      <c r="U74" s="365"/>
      <c r="V74" s="365"/>
    </row>
    <row r="75" spans="1:22" ht="45" customHeight="1">
      <c r="A75" s="367"/>
      <c r="B75" s="365"/>
      <c r="C75" s="173" t="str">
        <f>'5- Identificación de Riesgos'!D75</f>
        <v>6. Ausencia de controles que permitan la demora injustificada en el trámite de cuentas</v>
      </c>
      <c r="D75" s="155"/>
      <c r="E75" s="159" t="s">
        <v>449</v>
      </c>
      <c r="F75" s="157" t="s">
        <v>293</v>
      </c>
      <c r="G75" s="157" t="s">
        <v>293</v>
      </c>
      <c r="H75" s="157" t="s">
        <v>293</v>
      </c>
      <c r="I75" s="157" t="s">
        <v>293</v>
      </c>
      <c r="J75" s="177">
        <f t="shared" si="9"/>
        <v>1</v>
      </c>
      <c r="K75" s="403"/>
      <c r="L75" s="181">
        <f>'5- Identificación de Riesgos'!I75</f>
        <v>0</v>
      </c>
      <c r="M75" s="176"/>
      <c r="N75" s="157"/>
      <c r="O75" s="157"/>
      <c r="P75" s="157"/>
      <c r="Q75" s="157"/>
      <c r="R75" s="177">
        <f t="shared" si="10"/>
        <v>0</v>
      </c>
      <c r="S75" s="403"/>
      <c r="T75" s="404"/>
      <c r="U75" s="365"/>
      <c r="V75" s="365"/>
    </row>
    <row r="76" spans="1:22" ht="11.25" customHeight="1">
      <c r="A76" s="367"/>
      <c r="B76" s="365"/>
      <c r="C76" s="173">
        <f>'5- Identificación de Riesgos'!D76</f>
        <v>0</v>
      </c>
      <c r="D76" s="155"/>
      <c r="E76" s="159"/>
      <c r="F76" s="157"/>
      <c r="G76" s="157"/>
      <c r="H76" s="157"/>
      <c r="I76" s="157"/>
      <c r="J76" s="177">
        <f t="shared" si="9"/>
        <v>0</v>
      </c>
      <c r="K76" s="403"/>
      <c r="L76" s="181">
        <f>'5- Identificación de Riesgos'!I76</f>
        <v>0</v>
      </c>
      <c r="M76" s="176"/>
      <c r="N76" s="157"/>
      <c r="O76" s="157"/>
      <c r="P76" s="157"/>
      <c r="Q76" s="157"/>
      <c r="R76" s="177">
        <f t="shared" si="10"/>
        <v>0</v>
      </c>
      <c r="S76" s="403"/>
      <c r="T76" s="404"/>
      <c r="U76" s="365"/>
      <c r="V76" s="365"/>
    </row>
    <row r="77" spans="1:22" ht="11.25" customHeight="1">
      <c r="A77" s="367"/>
      <c r="B77" s="365"/>
      <c r="C77" s="173">
        <f>'5- Identificación de Riesgos'!D77</f>
        <v>0</v>
      </c>
      <c r="D77" s="155"/>
      <c r="E77" s="159"/>
      <c r="F77" s="157"/>
      <c r="G77" s="157"/>
      <c r="H77" s="157"/>
      <c r="I77" s="157"/>
      <c r="J77" s="177">
        <f t="shared" si="9"/>
        <v>0</v>
      </c>
      <c r="K77" s="403"/>
      <c r="L77" s="181">
        <f>'5- Identificación de Riesgos'!I77</f>
        <v>0</v>
      </c>
      <c r="M77" s="176"/>
      <c r="N77" s="157"/>
      <c r="O77" s="157"/>
      <c r="P77" s="157"/>
      <c r="Q77" s="157"/>
      <c r="R77" s="177">
        <f t="shared" si="10"/>
        <v>0</v>
      </c>
      <c r="S77" s="403"/>
      <c r="T77" s="404"/>
      <c r="U77" s="365"/>
      <c r="V77" s="365"/>
    </row>
    <row r="78" spans="1:22" ht="11.25" customHeight="1">
      <c r="A78" s="367"/>
      <c r="B78" s="365"/>
      <c r="C78" s="173">
        <f>'5- Identificación de Riesgos'!D78</f>
        <v>0</v>
      </c>
      <c r="D78" s="155"/>
      <c r="E78" s="159"/>
      <c r="F78" s="157"/>
      <c r="G78" s="157"/>
      <c r="H78" s="157"/>
      <c r="I78" s="157"/>
      <c r="J78" s="177">
        <f t="shared" si="9"/>
        <v>0</v>
      </c>
      <c r="K78" s="403"/>
      <c r="L78" s="181">
        <f>'5- Identificación de Riesgos'!I78</f>
        <v>0</v>
      </c>
      <c r="M78" s="176"/>
      <c r="N78" s="157"/>
      <c r="O78" s="157"/>
      <c r="P78" s="157"/>
      <c r="Q78" s="157"/>
      <c r="R78" s="177">
        <f t="shared" si="10"/>
        <v>0</v>
      </c>
      <c r="S78" s="403"/>
      <c r="T78" s="404"/>
      <c r="U78" s="365"/>
      <c r="V78" s="365"/>
    </row>
    <row r="79" spans="1:22" ht="11.25" customHeight="1">
      <c r="A79" s="367"/>
      <c r="B79" s="365"/>
      <c r="C79" s="173">
        <f>'5- Identificación de Riesgos'!D79</f>
        <v>0</v>
      </c>
      <c r="D79" s="155"/>
      <c r="E79" s="159"/>
      <c r="F79" s="157"/>
      <c r="G79" s="157"/>
      <c r="H79" s="157"/>
      <c r="I79" s="157"/>
      <c r="J79" s="177">
        <f t="shared" si="9"/>
        <v>0</v>
      </c>
      <c r="K79" s="403"/>
      <c r="L79" s="181">
        <f>'5- Identificación de Riesgos'!I79</f>
        <v>0</v>
      </c>
      <c r="M79" s="176"/>
      <c r="N79" s="157"/>
      <c r="O79" s="157"/>
      <c r="P79" s="157"/>
      <c r="Q79" s="157"/>
      <c r="R79" s="177">
        <f t="shared" si="10"/>
        <v>0</v>
      </c>
      <c r="S79" s="403"/>
      <c r="T79" s="404"/>
      <c r="U79" s="365"/>
      <c r="V79" s="365"/>
    </row>
    <row r="80" spans="1:22" ht="30">
      <c r="A80" s="367">
        <v>8</v>
      </c>
      <c r="B80" s="365" t="str">
        <f>'5- Identificación de Riesgos'!B80:B89</f>
        <v>Ofrecer, prometer, entregar, aceptar o solicitar una ventaja indebida para girar un cheque a un beneficiario diferente al que corresponde.</v>
      </c>
      <c r="C80" s="173" t="str">
        <f>'5- Identificación de Riesgos'!D80</f>
        <v>1. Falta de ética de los servidores públicos (Debilidades en principios y valores)</v>
      </c>
      <c r="E80" s="159" t="s">
        <v>460</v>
      </c>
      <c r="F80" s="157" t="s">
        <v>293</v>
      </c>
      <c r="G80" s="157" t="s">
        <v>293</v>
      </c>
      <c r="H80" s="157" t="s">
        <v>293</v>
      </c>
      <c r="I80" s="157" t="s">
        <v>293</v>
      </c>
      <c r="J80" s="177">
        <f t="shared" ref="J80:J89" si="11">COUNTIF(F80:I80,"SI")/4</f>
        <v>1</v>
      </c>
      <c r="K80" s="403">
        <f>AVERAGE(J80:J82)</f>
        <v>1</v>
      </c>
      <c r="L80" s="181" t="str">
        <f>'5- Identificación de Riesgos'!I80</f>
        <v>Afectación de reputacion,imagén,  credibilidad, satisfacción de usuarios y PI</v>
      </c>
      <c r="M80" s="176" t="s">
        <v>481</v>
      </c>
      <c r="N80" s="157" t="s">
        <v>293</v>
      </c>
      <c r="O80" s="157" t="s">
        <v>293</v>
      </c>
      <c r="P80" s="157" t="s">
        <v>293</v>
      </c>
      <c r="Q80" s="157" t="s">
        <v>293</v>
      </c>
      <c r="R80" s="177">
        <f t="shared" si="10"/>
        <v>1</v>
      </c>
      <c r="S80" s="403">
        <f>AVERAGE(R80:R89)</f>
        <v>0.2</v>
      </c>
      <c r="T80" s="404"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65"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65" t="str">
        <f>CONCATENATE(VLOOKUP((LEFT(T80,LEN(T80)-4)&amp;LEFT(U80,LEN(U80)-4)),'9- Matriz de Calor '!$D$17:$E$41,2,0)," - ",RIGHT(T80,1)*RIGHT(U80,1))</f>
        <v>Bajo - 2</v>
      </c>
    </row>
    <row r="81" spans="1:22" ht="52.5" customHeight="1">
      <c r="A81" s="367"/>
      <c r="B81" s="365"/>
      <c r="C81" s="173" t="str">
        <f>'5- Identificación de Riesgos'!D81</f>
        <v>2. Falta de ética de terceros interesados  (Debilidades principios y valores)</v>
      </c>
      <c r="E81" s="159" t="s">
        <v>461</v>
      </c>
      <c r="F81" s="157" t="s">
        <v>293</v>
      </c>
      <c r="G81" s="157" t="s">
        <v>293</v>
      </c>
      <c r="H81" s="157" t="s">
        <v>293</v>
      </c>
      <c r="I81" s="157" t="s">
        <v>293</v>
      </c>
      <c r="J81" s="177">
        <f t="shared" si="11"/>
        <v>1</v>
      </c>
      <c r="K81" s="403"/>
      <c r="L81" s="181" t="str">
        <f>'5- Identificación de Riesgos'!I81</f>
        <v>Afectación Económica</v>
      </c>
      <c r="M81" s="176" t="s">
        <v>482</v>
      </c>
      <c r="N81" s="157" t="s">
        <v>293</v>
      </c>
      <c r="O81" s="157" t="s">
        <v>293</v>
      </c>
      <c r="P81" s="157" t="s">
        <v>293</v>
      </c>
      <c r="Q81" s="157" t="s">
        <v>293</v>
      </c>
      <c r="R81" s="177">
        <f t="shared" si="10"/>
        <v>1</v>
      </c>
      <c r="S81" s="403"/>
      <c r="T81" s="404"/>
      <c r="U81" s="365"/>
      <c r="V81" s="365"/>
    </row>
    <row r="82" spans="1:22" ht="30">
      <c r="A82" s="367"/>
      <c r="B82" s="365"/>
      <c r="C82" s="173" t="str">
        <f>'5- Identificación de Riesgos'!D82</f>
        <v>3. Ausencia de Control dual en la revisión de los cheques girados</v>
      </c>
      <c r="E82" s="159" t="s">
        <v>428</v>
      </c>
      <c r="F82" s="157" t="s">
        <v>293</v>
      </c>
      <c r="G82" s="157" t="s">
        <v>293</v>
      </c>
      <c r="H82" s="157" t="s">
        <v>293</v>
      </c>
      <c r="I82" s="157" t="s">
        <v>293</v>
      </c>
      <c r="J82" s="177">
        <f t="shared" si="11"/>
        <v>1</v>
      </c>
      <c r="K82" s="403"/>
      <c r="L82" s="181">
        <f>'5- Identificación de Riesgos'!I82</f>
        <v>0</v>
      </c>
      <c r="M82" s="176"/>
      <c r="N82" s="157"/>
      <c r="O82" s="157"/>
      <c r="P82" s="157"/>
      <c r="Q82" s="157"/>
      <c r="R82" s="177">
        <f t="shared" si="10"/>
        <v>0</v>
      </c>
      <c r="S82" s="403"/>
      <c r="T82" s="404"/>
      <c r="U82" s="365"/>
      <c r="V82" s="365"/>
    </row>
    <row r="83" spans="1:22">
      <c r="A83" s="367"/>
      <c r="B83" s="365"/>
      <c r="C83" s="173">
        <f>'5- Identificación de Riesgos'!D83</f>
        <v>0</v>
      </c>
      <c r="E83" s="159"/>
      <c r="F83" s="157"/>
      <c r="G83" s="157"/>
      <c r="H83" s="157"/>
      <c r="I83" s="157"/>
      <c r="J83" s="177">
        <f t="shared" si="11"/>
        <v>0</v>
      </c>
      <c r="K83" s="403"/>
      <c r="L83" s="181">
        <f>'5- Identificación de Riesgos'!I83</f>
        <v>0</v>
      </c>
      <c r="M83" s="176"/>
      <c r="N83" s="157"/>
      <c r="O83" s="157"/>
      <c r="P83" s="157"/>
      <c r="Q83" s="157"/>
      <c r="R83" s="177">
        <f t="shared" si="10"/>
        <v>0</v>
      </c>
      <c r="S83" s="403"/>
      <c r="T83" s="404"/>
      <c r="U83" s="365"/>
      <c r="V83" s="365"/>
    </row>
    <row r="84" spans="1:22">
      <c r="A84" s="367"/>
      <c r="B84" s="365"/>
      <c r="C84" s="173">
        <f>'5- Identificación de Riesgos'!D84</f>
        <v>0</v>
      </c>
      <c r="E84" s="159"/>
      <c r="F84" s="157"/>
      <c r="G84" s="157"/>
      <c r="H84" s="157"/>
      <c r="I84" s="157"/>
      <c r="J84" s="177">
        <f t="shared" si="11"/>
        <v>0</v>
      </c>
      <c r="K84" s="403"/>
      <c r="L84" s="181">
        <f>'5- Identificación de Riesgos'!I84</f>
        <v>0</v>
      </c>
      <c r="M84" s="176"/>
      <c r="N84" s="157"/>
      <c r="O84" s="157"/>
      <c r="P84" s="157"/>
      <c r="Q84" s="157"/>
      <c r="R84" s="177">
        <f t="shared" si="10"/>
        <v>0</v>
      </c>
      <c r="S84" s="403"/>
      <c r="T84" s="404"/>
      <c r="U84" s="365"/>
      <c r="V84" s="365"/>
    </row>
    <row r="85" spans="1:22">
      <c r="A85" s="367"/>
      <c r="B85" s="365"/>
      <c r="C85" s="173">
        <f>'5- Identificación de Riesgos'!D85</f>
        <v>0</v>
      </c>
      <c r="E85" s="159"/>
      <c r="F85" s="157"/>
      <c r="G85" s="157"/>
      <c r="H85" s="157"/>
      <c r="I85" s="157"/>
      <c r="J85" s="177">
        <f t="shared" si="11"/>
        <v>0</v>
      </c>
      <c r="K85" s="403"/>
      <c r="L85" s="181">
        <f>'5- Identificación de Riesgos'!I85</f>
        <v>0</v>
      </c>
      <c r="M85" s="176"/>
      <c r="N85" s="157"/>
      <c r="O85" s="157"/>
      <c r="P85" s="157"/>
      <c r="Q85" s="157"/>
      <c r="R85" s="177">
        <f t="shared" si="10"/>
        <v>0</v>
      </c>
      <c r="S85" s="403"/>
      <c r="T85" s="404"/>
      <c r="U85" s="365"/>
      <c r="V85" s="365"/>
    </row>
    <row r="86" spans="1:22">
      <c r="A86" s="367"/>
      <c r="B86" s="365"/>
      <c r="C86" s="173">
        <f>'5- Identificación de Riesgos'!D86</f>
        <v>0</v>
      </c>
      <c r="E86" s="159"/>
      <c r="F86" s="157"/>
      <c r="G86" s="157"/>
      <c r="H86" s="157"/>
      <c r="I86" s="157"/>
      <c r="J86" s="177">
        <f t="shared" si="11"/>
        <v>0</v>
      </c>
      <c r="K86" s="403"/>
      <c r="L86" s="181">
        <f>'5- Identificación de Riesgos'!I86</f>
        <v>0</v>
      </c>
      <c r="M86" s="176"/>
      <c r="N86" s="157"/>
      <c r="O86" s="157"/>
      <c r="P86" s="157"/>
      <c r="Q86" s="157"/>
      <c r="R86" s="177">
        <f t="shared" si="10"/>
        <v>0</v>
      </c>
      <c r="S86" s="403"/>
      <c r="T86" s="404"/>
      <c r="U86" s="365"/>
      <c r="V86" s="365"/>
    </row>
    <row r="87" spans="1:22">
      <c r="A87" s="367"/>
      <c r="B87" s="365"/>
      <c r="C87" s="173">
        <f>'5- Identificación de Riesgos'!D87</f>
        <v>0</v>
      </c>
      <c r="E87" s="159"/>
      <c r="F87" s="157"/>
      <c r="G87" s="157"/>
      <c r="H87" s="157"/>
      <c r="I87" s="157"/>
      <c r="J87" s="177">
        <f t="shared" si="11"/>
        <v>0</v>
      </c>
      <c r="K87" s="403"/>
      <c r="L87" s="181">
        <f>'5- Identificación de Riesgos'!I87</f>
        <v>0</v>
      </c>
      <c r="M87" s="176"/>
      <c r="N87" s="157"/>
      <c r="O87" s="157"/>
      <c r="P87" s="157"/>
      <c r="Q87" s="157"/>
      <c r="R87" s="177">
        <f t="shared" si="10"/>
        <v>0</v>
      </c>
      <c r="S87" s="403"/>
      <c r="T87" s="404"/>
      <c r="U87" s="365"/>
      <c r="V87" s="365"/>
    </row>
    <row r="88" spans="1:22">
      <c r="A88" s="367"/>
      <c r="B88" s="365"/>
      <c r="C88" s="173">
        <f>'5- Identificación de Riesgos'!D88</f>
        <v>0</v>
      </c>
      <c r="E88" s="159"/>
      <c r="F88" s="157"/>
      <c r="G88" s="157"/>
      <c r="H88" s="157"/>
      <c r="I88" s="157"/>
      <c r="J88" s="177">
        <f t="shared" si="11"/>
        <v>0</v>
      </c>
      <c r="K88" s="403"/>
      <c r="L88" s="181">
        <f>'5- Identificación de Riesgos'!I88</f>
        <v>0</v>
      </c>
      <c r="M88" s="176"/>
      <c r="N88" s="157"/>
      <c r="O88" s="157"/>
      <c r="P88" s="157"/>
      <c r="Q88" s="157"/>
      <c r="R88" s="177">
        <f t="shared" si="10"/>
        <v>0</v>
      </c>
      <c r="S88" s="403"/>
      <c r="T88" s="404"/>
      <c r="U88" s="365"/>
      <c r="V88" s="365"/>
    </row>
    <row r="89" spans="1:22">
      <c r="A89" s="367"/>
      <c r="B89" s="365"/>
      <c r="C89" s="173">
        <f>'5- Identificación de Riesgos'!D89</f>
        <v>0</v>
      </c>
      <c r="E89" s="159"/>
      <c r="F89" s="157"/>
      <c r="G89" s="157"/>
      <c r="H89" s="157"/>
      <c r="I89" s="157"/>
      <c r="J89" s="177">
        <f t="shared" si="11"/>
        <v>0</v>
      </c>
      <c r="K89" s="403"/>
      <c r="L89" s="181">
        <f>'5- Identificación de Riesgos'!I89</f>
        <v>0</v>
      </c>
      <c r="M89" s="176"/>
      <c r="N89" s="157"/>
      <c r="O89" s="157"/>
      <c r="P89" s="157"/>
      <c r="Q89" s="157"/>
      <c r="R89" s="177">
        <f t="shared" si="10"/>
        <v>0</v>
      </c>
      <c r="S89" s="403"/>
      <c r="T89" s="404"/>
      <c r="U89" s="365"/>
      <c r="V89" s="365"/>
    </row>
  </sheetData>
  <mergeCells count="80">
    <mergeCell ref="U70:U79"/>
    <mergeCell ref="V70:V79"/>
    <mergeCell ref="A60:A69"/>
    <mergeCell ref="B60:B69"/>
    <mergeCell ref="K60:K69"/>
    <mergeCell ref="S60:S69"/>
    <mergeCell ref="T60:T69"/>
    <mergeCell ref="U60:U69"/>
    <mergeCell ref="V60:V69"/>
    <mergeCell ref="A70:A79"/>
    <mergeCell ref="B70:B79"/>
    <mergeCell ref="K70:K79"/>
    <mergeCell ref="S70:S79"/>
    <mergeCell ref="T70:T79"/>
    <mergeCell ref="A50:A59"/>
    <mergeCell ref="B50:B59"/>
    <mergeCell ref="K50:K59"/>
    <mergeCell ref="S50:S59"/>
    <mergeCell ref="T50:T59"/>
    <mergeCell ref="C4:M4"/>
    <mergeCell ref="S40:S49"/>
    <mergeCell ref="T40:T49"/>
    <mergeCell ref="U40:U49"/>
    <mergeCell ref="S30:S39"/>
    <mergeCell ref="T30:T39"/>
    <mergeCell ref="U30:U39"/>
    <mergeCell ref="K40:K49"/>
    <mergeCell ref="N4:O4"/>
    <mergeCell ref="P4:V4"/>
    <mergeCell ref="V30:V39"/>
    <mergeCell ref="T7:V7"/>
    <mergeCell ref="K10:K19"/>
    <mergeCell ref="S10:S19"/>
    <mergeCell ref="C6:M6"/>
    <mergeCell ref="N6:O6"/>
    <mergeCell ref="P6:V6"/>
    <mergeCell ref="U50:U59"/>
    <mergeCell ref="V50:V59"/>
    <mergeCell ref="K20:K29"/>
    <mergeCell ref="S20:S29"/>
    <mergeCell ref="T20:T29"/>
    <mergeCell ref="B8:B9"/>
    <mergeCell ref="D7:R7"/>
    <mergeCell ref="A7:C7"/>
    <mergeCell ref="A8:A9"/>
    <mergeCell ref="E8:E9"/>
    <mergeCell ref="A20:A29"/>
    <mergeCell ref="B20:B29"/>
    <mergeCell ref="V40:V49"/>
    <mergeCell ref="U20:U29"/>
    <mergeCell ref="V20:V29"/>
    <mergeCell ref="A1:C3"/>
    <mergeCell ref="E1:V3"/>
    <mergeCell ref="F8:K8"/>
    <mergeCell ref="L8:S8"/>
    <mergeCell ref="V10:V19"/>
    <mergeCell ref="A10:A19"/>
    <mergeCell ref="N5:O5"/>
    <mergeCell ref="P5:V5"/>
    <mergeCell ref="A5:B5"/>
    <mergeCell ref="C8:C9"/>
    <mergeCell ref="D8:D9"/>
    <mergeCell ref="C5:M5"/>
    <mergeCell ref="A6:B6"/>
    <mergeCell ref="U80:U89"/>
    <mergeCell ref="V80:V89"/>
    <mergeCell ref="S80:S89"/>
    <mergeCell ref="T80:T89"/>
    <mergeCell ref="A4:B4"/>
    <mergeCell ref="A30:A39"/>
    <mergeCell ref="B30:B39"/>
    <mergeCell ref="K30:K39"/>
    <mergeCell ref="A80:A89"/>
    <mergeCell ref="B80:B89"/>
    <mergeCell ref="K80:K89"/>
    <mergeCell ref="A40:A49"/>
    <mergeCell ref="B40:B49"/>
    <mergeCell ref="B10:B19"/>
    <mergeCell ref="T10:T19"/>
    <mergeCell ref="U10:U19"/>
  </mergeCells>
  <conditionalFormatting sqref="T10">
    <cfRule type="containsText" dxfId="520" priority="33" operator="containsText" text="Muy Baja">
      <formula>NOT(ISERROR(SEARCH("Muy Baja",T10)))</formula>
    </cfRule>
    <cfRule type="containsText" dxfId="519" priority="34" operator="containsText" text="Alta">
      <formula>NOT(ISERROR(SEARCH("Alta",T10)))</formula>
    </cfRule>
    <cfRule type="containsText" dxfId="518" priority="35" operator="containsText" text="Media">
      <formula>NOT(ISERROR(SEARCH("Media",T10)))</formula>
    </cfRule>
    <cfRule type="containsText" dxfId="517" priority="36" operator="containsText" text="Media">
      <formula>NOT(ISERROR(SEARCH("Media",T10)))</formula>
    </cfRule>
    <cfRule type="containsText" dxfId="516" priority="37" operator="containsText" text="Media">
      <formula>NOT(ISERROR(SEARCH("Media",T10)))</formula>
    </cfRule>
    <cfRule type="containsText" dxfId="515" priority="38" operator="containsText" text="Muy Baja">
      <formula>NOT(ISERROR(SEARCH("Muy Baja",T10)))</formula>
    </cfRule>
    <cfRule type="containsText" dxfId="514" priority="39" operator="containsText" text="Baja">
      <formula>NOT(ISERROR(SEARCH("Baja",T10)))</formula>
    </cfRule>
    <cfRule type="containsText" dxfId="513" priority="40" operator="containsText" text="Muy Baja">
      <formula>NOT(ISERROR(SEARCH("Muy Baja",T10)))</formula>
    </cfRule>
    <cfRule type="containsText" dxfId="512" priority="41" operator="containsText" text="Muy Baja">
      <formula>NOT(ISERROR(SEARCH("Muy Baja",T10)))</formula>
    </cfRule>
    <cfRule type="containsText" dxfId="511" priority="42" operator="containsText" text="Muy Baja">
      <formula>NOT(ISERROR(SEARCH("Muy Baja",T10)))</formula>
    </cfRule>
    <cfRule type="containsText" dxfId="510" priority="43" operator="containsText" text="Muy Baja'Tabla probabilidad'!">
      <formula>NOT(ISERROR(SEARCH("Muy Baja'Tabla probabilidad'!",T10)))</formula>
    </cfRule>
    <cfRule type="containsText" dxfId="509" priority="44" operator="containsText" text="Muy bajo">
      <formula>NOT(ISERROR(SEARCH("Muy bajo",T10)))</formula>
    </cfRule>
    <cfRule type="containsText" dxfId="508" priority="45" operator="containsText" text="Alta">
      <formula>NOT(ISERROR(SEARCH("Alta",T10)))</formula>
    </cfRule>
    <cfRule type="containsText" dxfId="507" priority="46" operator="containsText" text="Media">
      <formula>NOT(ISERROR(SEARCH("Media",T10)))</formula>
    </cfRule>
    <cfRule type="containsText" dxfId="506" priority="47" operator="containsText" text="Baja">
      <formula>NOT(ISERROR(SEARCH("Baja",T10)))</formula>
    </cfRule>
    <cfRule type="containsText" dxfId="505" priority="48" operator="containsText" text="Muy baja">
      <formula>NOT(ISERROR(SEARCH("Muy baja",T10)))</formula>
    </cfRule>
    <cfRule type="cellIs" dxfId="504" priority="51" operator="between">
      <formula>1</formula>
      <formula>2</formula>
    </cfRule>
    <cfRule type="cellIs" dxfId="503" priority="52" operator="between">
      <formula>0</formula>
      <formula>2</formula>
    </cfRule>
  </conditionalFormatting>
  <conditionalFormatting sqref="T20 T30 T40 T50 T60 T70 T80">
    <cfRule type="containsText" dxfId="502" priority="78" operator="containsText" text="Muy bajo">
      <formula>NOT(ISERROR(SEARCH("Muy bajo",T20)))</formula>
    </cfRule>
    <cfRule type="containsText" dxfId="501" priority="79" operator="containsText" text="Alta">
      <formula>NOT(ISERROR(SEARCH("Alta",T20)))</formula>
    </cfRule>
    <cfRule type="containsText" dxfId="500" priority="80" operator="containsText" text="Media">
      <formula>NOT(ISERROR(SEARCH("Media",T20)))</formula>
    </cfRule>
    <cfRule type="containsText" dxfId="499" priority="81" operator="containsText" text="Baja">
      <formula>NOT(ISERROR(SEARCH("Baja",T20)))</formula>
    </cfRule>
    <cfRule type="containsText" dxfId="498" priority="67" operator="containsText" text="Baja">
      <formula>NOT(ISERROR(SEARCH("Baja",T20)))</formula>
    </cfRule>
    <cfRule type="containsText" dxfId="497" priority="82" operator="containsText" text="Muy baja">
      <formula>NOT(ISERROR(SEARCH("Muy baja",T20)))</formula>
    </cfRule>
    <cfRule type="cellIs" dxfId="496" priority="85" operator="between">
      <formula>1</formula>
      <formula>2</formula>
    </cfRule>
    <cfRule type="cellIs" dxfId="495" priority="86" operator="between">
      <formula>0</formula>
      <formula>2</formula>
    </cfRule>
    <cfRule type="containsText" dxfId="494" priority="67" operator="containsText" text="Muy Baja">
      <formula>NOT(ISERROR(SEARCH("Muy Baja",T20)))</formula>
    </cfRule>
    <cfRule type="containsText" dxfId="493" priority="73" operator="containsText" text="Baja">
      <formula>NOT(ISERROR(SEARCH("Baja",T20)))</formula>
    </cfRule>
    <cfRule type="containsText" dxfId="492" priority="67" operator="containsText" text="Muy Alta">
      <formula>NOT(ISERROR(SEARCH("Muy Alta",T20)))</formula>
    </cfRule>
    <cfRule type="containsText" dxfId="491" priority="68" operator="containsText" text="Alta">
      <formula>NOT(ISERROR(SEARCH("Alta",T20)))</formula>
    </cfRule>
    <cfRule type="containsText" dxfId="490" priority="69" operator="containsText" text="Media">
      <formula>NOT(ISERROR(SEARCH("Media",T20)))</formula>
    </cfRule>
    <cfRule type="containsText" dxfId="489" priority="70" operator="containsText" text="Media">
      <formula>NOT(ISERROR(SEARCH("Media",T20)))</formula>
    </cfRule>
    <cfRule type="containsText" dxfId="488" priority="71" operator="containsText" text="Media">
      <formula>NOT(ISERROR(SEARCH("Media",T20)))</formula>
    </cfRule>
    <cfRule type="containsText" dxfId="487" priority="72" operator="containsText" text="Muy Baja">
      <formula>NOT(ISERROR(SEARCH("Muy Baja",T20)))</formula>
    </cfRule>
    <cfRule type="containsText" dxfId="486" priority="74" operator="containsText" text="Muy Baja">
      <formula>NOT(ISERROR(SEARCH("Muy Baja",T20)))</formula>
    </cfRule>
    <cfRule type="containsText" dxfId="485" priority="75" operator="containsText" text="Muy Baja">
      <formula>NOT(ISERROR(SEARCH("Muy Baja",T20)))</formula>
    </cfRule>
    <cfRule type="containsText" dxfId="484" priority="76" operator="containsText" text="Muy Baja">
      <formula>NOT(ISERROR(SEARCH("Muy Baja",T20)))</formula>
    </cfRule>
    <cfRule type="containsText" dxfId="483" priority="77" operator="containsText" text="Muy Baja'Tabla probabilidad'!">
      <formula>NOT(ISERROR(SEARCH("Muy Baja'Tabla probabilidad'!",T20)))</formula>
    </cfRule>
  </conditionalFormatting>
  <conditionalFormatting sqref="U10">
    <cfRule type="containsText" dxfId="482" priority="448" operator="containsText" text="Leve">
      <formula>NOT(ISERROR(SEARCH("Leve",U10)))</formula>
    </cfRule>
    <cfRule type="containsText" dxfId="481" priority="443" operator="containsText" text="Catastrófico">
      <formula>NOT(ISERROR(SEARCH("Catastrófico",U10)))</formula>
    </cfRule>
    <cfRule type="containsText" dxfId="480" priority="444" operator="containsText" text="Mayor">
      <formula>NOT(ISERROR(SEARCH("Mayor",U10)))</formula>
    </cfRule>
    <cfRule type="containsText" dxfId="479" priority="445" operator="containsText" text="Alta">
      <formula>NOT(ISERROR(SEARCH("Alta",U10)))</formula>
    </cfRule>
    <cfRule type="containsText" dxfId="478" priority="446" operator="containsText" text="Moderado">
      <formula>NOT(ISERROR(SEARCH("Moderado",U10)))</formula>
    </cfRule>
    <cfRule type="containsText" dxfId="477" priority="447" operator="containsText" text="Menor">
      <formula>NOT(ISERROR(SEARCH("Menor",U10)))</formula>
    </cfRule>
  </conditionalFormatting>
  <conditionalFormatting sqref="U20 U30 U40 U50 U60 U70 U80">
    <cfRule type="containsText" dxfId="476" priority="60" operator="containsText" text="Mayor">
      <formula>NOT(ISERROR(SEARCH("Mayor",U20)))</formula>
    </cfRule>
    <cfRule type="containsText" dxfId="475" priority="61" operator="containsText" text="Alta">
      <formula>NOT(ISERROR(SEARCH("Alta",U20)))</formula>
    </cfRule>
    <cfRule type="containsText" dxfId="474" priority="62" operator="containsText" text="Moderado">
      <formula>NOT(ISERROR(SEARCH("Moderado",U20)))</formula>
    </cfRule>
    <cfRule type="containsText" dxfId="473" priority="63" operator="containsText" text="Menor">
      <formula>NOT(ISERROR(SEARCH("Menor",U20)))</formula>
    </cfRule>
    <cfRule type="containsText" dxfId="472" priority="64" operator="containsText" text="Leve">
      <formula>NOT(ISERROR(SEARCH("Leve",U20)))</formula>
    </cfRule>
    <cfRule type="containsText" dxfId="471" priority="59" operator="containsText" text="Catastrófico">
      <formula>NOT(ISERROR(SEARCH("Catastrófico",U20)))</formula>
    </cfRule>
  </conditionalFormatting>
  <conditionalFormatting sqref="V10">
    <cfRule type="containsText" dxfId="470" priority="439" operator="containsText" text="Extremo">
      <formula>NOT(ISERROR(SEARCH("Extremo",V10)))</formula>
    </cfRule>
    <cfRule type="containsText" dxfId="469" priority="440" operator="containsText" text="Alto">
      <formula>NOT(ISERROR(SEARCH("Alto",V10)))</formula>
    </cfRule>
    <cfRule type="containsText" dxfId="468" priority="442" operator="containsText" text="Moderado">
      <formula>NOT(ISERROR(SEARCH("Moderado",V10)))</formula>
    </cfRule>
    <cfRule type="containsText" dxfId="467" priority="441" operator="containsText" text="Bajo">
      <formula>NOT(ISERROR(SEARCH("Bajo",V10)))</formula>
    </cfRule>
  </conditionalFormatting>
  <conditionalFormatting sqref="V20 V30 V40 V50 V60 V70 V80">
    <cfRule type="containsText" dxfId="466" priority="55" operator="containsText" text="Extremo">
      <formula>NOT(ISERROR(SEARCH("Extremo",V20)))</formula>
    </cfRule>
    <cfRule type="containsText" dxfId="465" priority="56" operator="containsText" text="Alto">
      <formula>NOT(ISERROR(SEARCH("Alto",V20)))</formula>
    </cfRule>
    <cfRule type="containsText" dxfId="464" priority="57" operator="containsText" text="Bajo">
      <formula>NOT(ISERROR(SEARCH("Bajo",V20)))</formula>
    </cfRule>
    <cfRule type="containsText" dxfId="463" priority="58" operator="containsText" text="Moderado">
      <formula>NOT(ISERROR(SEARCH("Moderado",V20)))</formula>
    </cfRule>
  </conditionalFormatting>
  <dataValidations count="2">
    <dataValidation allowBlank="1" showInputMessage="1" showErrorMessage="1" prompt="Enunciar cuál es el control" sqref="E82 E25:E28 M10:M14 E33 E35:E38 E30:E31 E63 E65:E68 E73:E78 E10:E23 E55:E58 E40:E41 E43:E48 E53" xr:uid="{7928B5FF-7FCE-491C-B96F-D6B03D215992}"/>
    <dataValidation type="list" allowBlank="1" showInputMessage="1" showErrorMessage="1" sqref="F10:I89 N10:Q8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7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 operator="containsText" id="{C1AEA79B-2AA1-451B-8B24-3DC3B7BB6BEF}">
            <xm:f>NOT(ISERROR(SEARCH(#REF!,T10)))</xm:f>
            <xm:f>#REF!</xm:f>
            <x14:dxf>
              <font>
                <color rgb="FF006100"/>
              </font>
              <fill>
                <patternFill>
                  <bgColor rgb="FFC6EFCE"/>
                </patternFill>
              </fill>
            </x14:dxf>
          </x14:cfRule>
          <x14:cfRule type="containsText" priority="50"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83" operator="containsText" id="{12451B58-C247-41F1-AAA2-49C8391E2059}">
            <xm:f>NOT(ISERROR(SEARCH(#REF!,T20)))</xm:f>
            <xm:f>#REF!</xm:f>
            <x14:dxf>
              <font>
                <color rgb="FF006100"/>
              </font>
              <fill>
                <patternFill>
                  <bgColor rgb="FFC6EFCE"/>
                </patternFill>
              </fill>
            </x14:dxf>
          </x14:cfRule>
          <x14:cfRule type="containsText" priority="84" operator="containsText" id="{8BABB17B-17A5-4FF3-9F80-988D5C08F042}">
            <xm:f>NOT(ISERROR(SEARCH(#REF!,T20)))</xm:f>
            <xm:f>#REF!</xm:f>
            <x14:dxf>
              <font>
                <color rgb="FF9C0006"/>
              </font>
              <fill>
                <patternFill>
                  <bgColor rgb="FFFFC7CE"/>
                </patternFill>
              </fill>
            </x14:dxf>
          </x14:cfRule>
          <xm:sqref>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Z89"/>
  <sheetViews>
    <sheetView showGridLines="0" topLeftCell="A34" zoomScale="70" zoomScaleNormal="70" workbookViewId="0">
      <selection activeCell="A7" sqref="A7:E7"/>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5" hidden="1" customWidth="1"/>
    <col min="13" max="14" width="13.7109375" customWidth="1"/>
    <col min="15" max="15" width="36.8554687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73"/>
      <c r="B1" s="414"/>
      <c r="C1" s="414"/>
      <c r="D1" s="109"/>
      <c r="E1" s="474" t="s">
        <v>269</v>
      </c>
      <c r="F1" s="474"/>
      <c r="G1" s="474"/>
      <c r="H1" s="474"/>
      <c r="I1" s="474"/>
      <c r="J1" s="474"/>
      <c r="K1" s="474"/>
      <c r="L1" s="474"/>
      <c r="M1" s="474"/>
      <c r="N1" s="474"/>
      <c r="O1" s="474"/>
      <c r="P1" s="474"/>
      <c r="Q1" s="474"/>
    </row>
    <row r="2" spans="1:17" s="11" customFormat="1" ht="27" customHeight="1">
      <c r="A2" s="473"/>
      <c r="B2" s="414"/>
      <c r="C2" s="414"/>
      <c r="D2" s="109"/>
      <c r="E2" s="474"/>
      <c r="F2" s="474"/>
      <c r="G2" s="474"/>
      <c r="H2" s="474"/>
      <c r="I2" s="474"/>
      <c r="J2" s="474"/>
      <c r="K2" s="474"/>
      <c r="L2" s="474"/>
      <c r="M2" s="474"/>
      <c r="N2" s="474"/>
      <c r="O2" s="474"/>
      <c r="P2" s="474"/>
      <c r="Q2" s="474"/>
    </row>
    <row r="3" spans="1:17" s="11" customFormat="1" ht="27" customHeight="1" thickBot="1">
      <c r="A3" s="473"/>
      <c r="B3" s="414"/>
      <c r="C3" s="414"/>
      <c r="D3" s="110"/>
      <c r="E3" s="474"/>
      <c r="F3" s="474"/>
      <c r="G3" s="474"/>
      <c r="H3" s="474"/>
      <c r="I3" s="474"/>
      <c r="J3" s="474"/>
      <c r="K3" s="474"/>
      <c r="L3" s="474"/>
      <c r="M3" s="474"/>
      <c r="N3" s="474"/>
      <c r="O3" s="474"/>
      <c r="P3" s="474"/>
      <c r="Q3" s="474"/>
    </row>
    <row r="4" spans="1:17" s="11" customFormat="1" ht="23.25" customHeight="1" thickTop="1">
      <c r="A4" s="377" t="s">
        <v>270</v>
      </c>
      <c r="B4" s="377"/>
      <c r="C4" s="458" t="str">
        <f>'6- Valoración Controles'!C4:K4</f>
        <v>GESTIÓN FINANCIERA Y PRESUPUESTAL</v>
      </c>
      <c r="D4" s="458"/>
      <c r="E4" s="459"/>
      <c r="F4" s="459"/>
      <c r="G4" s="459"/>
      <c r="H4" s="459"/>
      <c r="I4" s="459"/>
      <c r="J4" s="459"/>
      <c r="K4" s="459"/>
      <c r="L4" s="459"/>
      <c r="M4" s="459"/>
      <c r="N4" s="459"/>
      <c r="O4" s="459"/>
      <c r="P4" s="459"/>
      <c r="Q4" s="459"/>
    </row>
    <row r="5" spans="1:17" s="11" customFormat="1" ht="56.25" customHeight="1">
      <c r="A5" s="377" t="s">
        <v>271</v>
      </c>
      <c r="B5" s="377"/>
      <c r="C5" s="45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58"/>
      <c r="E5" s="458"/>
      <c r="F5" s="458"/>
      <c r="G5" s="458"/>
      <c r="H5" s="458"/>
      <c r="I5" s="458"/>
      <c r="J5" s="458"/>
      <c r="K5" s="458"/>
      <c r="L5" s="458"/>
      <c r="M5" s="458"/>
      <c r="N5" s="458"/>
      <c r="O5" s="458"/>
      <c r="P5" s="458"/>
      <c r="Q5" s="458"/>
    </row>
    <row r="6" spans="1:17" s="11" customFormat="1" ht="28.5" customHeight="1">
      <c r="A6" s="377" t="s">
        <v>272</v>
      </c>
      <c r="B6" s="377"/>
      <c r="C6" s="460" t="s">
        <v>531</v>
      </c>
      <c r="D6" s="460"/>
      <c r="E6" s="460"/>
      <c r="F6" s="460"/>
      <c r="G6" s="460"/>
      <c r="H6" s="460"/>
      <c r="I6" s="460"/>
      <c r="J6" s="460"/>
      <c r="K6" s="460"/>
      <c r="L6" s="460"/>
      <c r="M6" s="460"/>
      <c r="N6" s="460"/>
      <c r="O6" s="460"/>
      <c r="P6" s="460"/>
      <c r="Q6" s="460"/>
    </row>
    <row r="7" spans="1:17" s="11" customFormat="1" ht="40.700000000000003" customHeight="1" thickBot="1">
      <c r="A7" s="453" t="s">
        <v>294</v>
      </c>
      <c r="B7" s="453"/>
      <c r="C7" s="453"/>
      <c r="D7" s="453"/>
      <c r="E7" s="453"/>
      <c r="F7" s="453" t="s">
        <v>205</v>
      </c>
      <c r="G7" s="453"/>
      <c r="H7" s="453"/>
      <c r="I7" s="178"/>
      <c r="J7" s="456" t="s">
        <v>295</v>
      </c>
      <c r="K7" s="456"/>
      <c r="L7" s="456"/>
      <c r="M7" s="456"/>
      <c r="N7" s="457"/>
      <c r="O7" s="10" t="s">
        <v>296</v>
      </c>
      <c r="P7" s="10" t="s">
        <v>297</v>
      </c>
      <c r="Q7" s="10" t="s">
        <v>298</v>
      </c>
    </row>
    <row r="8" spans="1:17" s="11" customFormat="1" ht="33" customHeight="1" thickTop="1" thickBot="1">
      <c r="A8" s="433" t="s">
        <v>195</v>
      </c>
      <c r="B8" s="432" t="s">
        <v>275</v>
      </c>
      <c r="C8" s="461" t="s">
        <v>197</v>
      </c>
      <c r="D8" s="464" t="s">
        <v>207</v>
      </c>
      <c r="E8" s="432" t="s">
        <v>191</v>
      </c>
      <c r="F8" s="454" t="s">
        <v>299</v>
      </c>
      <c r="G8" s="454" t="s">
        <v>300</v>
      </c>
      <c r="H8" s="454" t="s">
        <v>301</v>
      </c>
      <c r="I8" s="475"/>
      <c r="J8" s="454" t="s">
        <v>302</v>
      </c>
      <c r="K8" s="454" t="s">
        <v>303</v>
      </c>
      <c r="L8" s="454" t="s">
        <v>304</v>
      </c>
      <c r="M8" s="454" t="s">
        <v>305</v>
      </c>
      <c r="N8" s="454" t="s">
        <v>306</v>
      </c>
      <c r="O8" s="454" t="s">
        <v>296</v>
      </c>
      <c r="P8" s="455" t="s">
        <v>297</v>
      </c>
      <c r="Q8" s="455" t="s">
        <v>298</v>
      </c>
    </row>
    <row r="9" spans="1:17" s="87" customFormat="1" ht="28.5" customHeight="1" thickTop="1">
      <c r="A9" s="434"/>
      <c r="B9" s="437"/>
      <c r="C9" s="462"/>
      <c r="D9" s="465"/>
      <c r="E9" s="437"/>
      <c r="F9" s="455"/>
      <c r="G9" s="455"/>
      <c r="H9" s="455"/>
      <c r="I9" s="476"/>
      <c r="J9" s="455"/>
      <c r="K9" s="455"/>
      <c r="L9" s="455"/>
      <c r="M9" s="455"/>
      <c r="N9" s="455"/>
      <c r="O9" s="455"/>
      <c r="P9" s="463"/>
      <c r="Q9" s="463"/>
    </row>
    <row r="10" spans="1:17" ht="36" customHeight="1">
      <c r="A10" s="466">
        <f>'5- Identificación de Riesgos'!A10</f>
        <v>1</v>
      </c>
      <c r="B10" s="449" t="str">
        <f>'5- Identificación de Riesgos'!B10</f>
        <v xml:space="preserve">Posibilidad de registro y pago equivocado, tardío y sin el cumplimiento de requisitos  de las obligaciones de la Entidad </v>
      </c>
      <c r="C10" s="449" t="str">
        <f>'5- Identificación de Riesgos'!C10</f>
        <v>Se abonan menores o mayores valores o se abonan  a cuentas que no pertenecen a los destinatarios, o se abona incumpliendo los tiempos contractuales o legales  establecidos .</v>
      </c>
      <c r="D10" s="449" t="s">
        <v>217</v>
      </c>
      <c r="E10" s="179" t="str">
        <f>'5- Identificación de Riesgos'!D10</f>
        <v>1. Desatender los pagos con un sistema dual, que significa que son revisados y lanzados por un usuario y verificados y aprobados por otro.</v>
      </c>
      <c r="F10" s="404" t="str">
        <f>'5- Identificación de Riesgos'!H10</f>
        <v>Muy Baja - 1</v>
      </c>
      <c r="G10" s="365" t="str">
        <f>'5- Identificación de Riesgos'!M10</f>
        <v>Menor - 2</v>
      </c>
      <c r="H10" s="365" t="str">
        <f>'5- Identificación de Riesgos'!N10</f>
        <v>Bajo - 2</v>
      </c>
      <c r="I10" s="86"/>
      <c r="J10" s="471" t="str">
        <f>'6- Valoración Controles'!T10</f>
        <v>Muy Baja - 1</v>
      </c>
      <c r="K10" s="471" t="str">
        <f>'6- Valoración Controles'!U10</f>
        <v>Menor - 2</v>
      </c>
      <c r="L10" s="472"/>
      <c r="M10" s="470" t="str">
        <f>'6- Valoración Controles'!V10</f>
        <v>Bajo - 2</v>
      </c>
      <c r="N10" s="467" t="s">
        <v>307</v>
      </c>
      <c r="O10" s="180"/>
      <c r="P10" s="180"/>
      <c r="Q10" s="180"/>
    </row>
    <row r="11" spans="1:17" ht="36" customHeight="1">
      <c r="A11" s="466"/>
      <c r="B11" s="449"/>
      <c r="C11" s="449"/>
      <c r="D11" s="449"/>
      <c r="E11" s="179" t="str">
        <f>'5- Identificación de Riesgos'!D11</f>
        <v xml:space="preserve">2. Revisión insuficiente de los documentos físicos por parte del perfil autorizador endoso </v>
      </c>
      <c r="F11" s="404"/>
      <c r="G11" s="450"/>
      <c r="H11" s="365"/>
      <c r="I11" s="86"/>
      <c r="J11" s="471"/>
      <c r="K11" s="471"/>
      <c r="L11" s="472"/>
      <c r="M11" s="470"/>
      <c r="N11" s="468"/>
      <c r="O11" s="180"/>
      <c r="P11" s="180">
        <v>5</v>
      </c>
      <c r="Q11" s="180"/>
    </row>
    <row r="12" spans="1:17" ht="36" customHeight="1">
      <c r="A12" s="466"/>
      <c r="B12" s="449"/>
      <c r="C12" s="449"/>
      <c r="D12" s="449"/>
      <c r="E12" s="179" t="str">
        <f>'5- Identificación de Riesgos'!D12</f>
        <v xml:space="preserve">3. Inconsistencia de la información en los actos administrativos </v>
      </c>
      <c r="F12" s="404"/>
      <c r="G12" s="450"/>
      <c r="H12" s="365"/>
      <c r="I12" s="86"/>
      <c r="J12" s="471"/>
      <c r="K12" s="471"/>
      <c r="L12" s="472"/>
      <c r="M12" s="470"/>
      <c r="N12" s="468"/>
      <c r="O12" s="180"/>
      <c r="P12" s="180"/>
      <c r="Q12" s="180"/>
    </row>
    <row r="13" spans="1:17" ht="36" customHeight="1">
      <c r="A13" s="466"/>
      <c r="B13" s="449"/>
      <c r="C13" s="449"/>
      <c r="D13" s="449"/>
      <c r="E13" s="179" t="str">
        <f>'5- Identificación de Riesgos'!D13</f>
        <v>4. Demora en la radicación de cuentas por las diferentes dependencias de la DESAJ para generar los pagos de contratistas,  gastos de personal, gastos generales, y demás pagos de la entidad.</v>
      </c>
      <c r="F13" s="404"/>
      <c r="G13" s="450"/>
      <c r="H13" s="365"/>
      <c r="I13" s="86"/>
      <c r="J13" s="471"/>
      <c r="K13" s="471"/>
      <c r="L13" s="472"/>
      <c r="M13" s="470"/>
      <c r="N13" s="468"/>
      <c r="O13" s="180"/>
      <c r="P13" s="180"/>
      <c r="Q13" s="180"/>
    </row>
    <row r="14" spans="1:17" ht="36" customHeight="1">
      <c r="A14" s="466"/>
      <c r="B14" s="449"/>
      <c r="C14" s="449"/>
      <c r="D14" s="449"/>
      <c r="E14" s="179" t="str">
        <f>'5- Identificación de Riesgos'!D14</f>
        <v>5. Insuficiencia de PAC para el cumplimiento de obligaciones económicas frente a terceros</v>
      </c>
      <c r="F14" s="404"/>
      <c r="G14" s="450"/>
      <c r="H14" s="365"/>
      <c r="I14" s="86"/>
      <c r="J14" s="471"/>
      <c r="K14" s="471"/>
      <c r="L14" s="472"/>
      <c r="M14" s="470"/>
      <c r="N14" s="468"/>
      <c r="O14" s="180"/>
      <c r="P14" s="180"/>
      <c r="Q14" s="180"/>
    </row>
    <row r="15" spans="1:17" ht="50.25" customHeight="1">
      <c r="A15" s="466"/>
      <c r="B15" s="449"/>
      <c r="C15" s="449"/>
      <c r="D15" s="449"/>
      <c r="E15" s="179"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04"/>
      <c r="G15" s="450"/>
      <c r="H15" s="365"/>
      <c r="I15" s="86"/>
      <c r="J15" s="471"/>
      <c r="K15" s="471"/>
      <c r="L15" s="472"/>
      <c r="M15" s="470"/>
      <c r="N15" s="468"/>
      <c r="O15" s="180"/>
      <c r="P15" s="180"/>
      <c r="Q15" s="180"/>
    </row>
    <row r="16" spans="1:17" ht="36" customHeight="1">
      <c r="A16" s="466"/>
      <c r="B16" s="449"/>
      <c r="C16" s="449"/>
      <c r="D16" s="449"/>
      <c r="E16" s="179" t="str">
        <f>'5- Identificación de Riesgos'!D16</f>
        <v xml:space="preserve">7. Incumplimiento de las Unidades Ejecutoras del presupuesto de los lineamientos definidos por el SIIF Nación en cuanto a que el pago debe realizarse a beneficiario final. </v>
      </c>
      <c r="F16" s="404"/>
      <c r="G16" s="450"/>
      <c r="H16" s="365"/>
      <c r="I16" s="86"/>
      <c r="J16" s="471"/>
      <c r="K16" s="471"/>
      <c r="L16" s="472"/>
      <c r="M16" s="470"/>
      <c r="N16" s="468"/>
      <c r="O16" s="180"/>
      <c r="P16" s="180"/>
      <c r="Q16" s="180"/>
    </row>
    <row r="17" spans="1:17" ht="36" customHeight="1">
      <c r="A17" s="466"/>
      <c r="B17" s="449"/>
      <c r="C17" s="449"/>
      <c r="D17" s="449"/>
      <c r="E17" s="179" t="str">
        <f>'5- Identificación de Riesgos'!D17</f>
        <v>8. Tramite sin el lleno de los requisitos lo cual impide el pago y por ende afecta el resultado de los estándares.</v>
      </c>
      <c r="F17" s="404"/>
      <c r="G17" s="450"/>
      <c r="H17" s="365"/>
      <c r="I17" s="86"/>
      <c r="J17" s="471"/>
      <c r="K17" s="471"/>
      <c r="L17" s="472"/>
      <c r="M17" s="470"/>
      <c r="N17" s="468"/>
      <c r="O17" s="180"/>
      <c r="P17" s="180"/>
      <c r="Q17" s="180"/>
    </row>
    <row r="18" spans="1:17" ht="36" customHeight="1">
      <c r="A18" s="466"/>
      <c r="B18" s="449"/>
      <c r="C18" s="449"/>
      <c r="D18" s="449"/>
      <c r="E18" s="179" t="str">
        <f>'5- Identificación de Riesgos'!D18</f>
        <v xml:space="preserve">9. Ausencia o Inconsistencia en la información de la  cuenta bancaria, despacho y/o número del proceso, reportada en el acto administrativo. </v>
      </c>
      <c r="F18" s="404"/>
      <c r="G18" s="450"/>
      <c r="H18" s="365"/>
      <c r="I18" s="86"/>
      <c r="J18" s="471"/>
      <c r="K18" s="471"/>
      <c r="L18" s="472"/>
      <c r="M18" s="470"/>
      <c r="N18" s="468"/>
      <c r="O18" s="180"/>
      <c r="P18" s="180"/>
      <c r="Q18" s="180"/>
    </row>
    <row r="19" spans="1:17" ht="36" customHeight="1">
      <c r="A19" s="466"/>
      <c r="B19" s="449"/>
      <c r="C19" s="449"/>
      <c r="D19" s="449"/>
      <c r="E19" s="179" t="str">
        <f>'5- Identificación de Riesgos'!D19</f>
        <v>10. Falta de verificación integral y detallada de la documentación con relación a los requisitos exigidos en los contratos o en las leyes vigentes</v>
      </c>
      <c r="F19" s="404"/>
      <c r="G19" s="450"/>
      <c r="H19" s="365"/>
      <c r="I19" s="86"/>
      <c r="J19" s="471"/>
      <c r="K19" s="471"/>
      <c r="L19" s="472"/>
      <c r="M19" s="470"/>
      <c r="N19" s="469"/>
      <c r="O19" s="180"/>
      <c r="P19" s="180"/>
      <c r="Q19" s="180"/>
    </row>
    <row r="20" spans="1:17" ht="21.75" customHeight="1">
      <c r="A20" s="466">
        <f>'5- Identificación de Riesgos'!A20</f>
        <v>2</v>
      </c>
      <c r="B20" s="449" t="str">
        <f>'5- Identificación de Riesgos'!B20</f>
        <v xml:space="preserve">Registrar o emitir  CDP con rubro presupuestal diferente al indicado en la solicitud </v>
      </c>
      <c r="C20" s="449" t="str">
        <f>'5- Identificación de Riesgos'!C20</f>
        <v>Emitir un CDP con informacion erronea de valor, destinacion, cuenta a afectar.</v>
      </c>
      <c r="D20" s="449" t="s">
        <v>217</v>
      </c>
      <c r="E20" s="179" t="str">
        <f>'5- Identificación de Riesgos'!D20</f>
        <v>falta de controles</v>
      </c>
      <c r="F20" s="404" t="str">
        <f>'5- Identificación de Riesgos'!H20</f>
        <v>Baja - 2</v>
      </c>
      <c r="G20" s="365" t="str">
        <f>'5- Identificación de Riesgos'!M20</f>
        <v>Menor - 2</v>
      </c>
      <c r="H20" s="365" t="str">
        <f>'5- Identificación de Riesgos'!N20</f>
        <v>Moderado - 4</v>
      </c>
      <c r="I20" s="182"/>
      <c r="J20" s="451" t="str">
        <f>'6- Valoración Controles'!T20</f>
        <v>Muy Baja - 1</v>
      </c>
      <c r="K20" s="451" t="str">
        <f>'6- Valoración Controles'!U20</f>
        <v>Menor - 2</v>
      </c>
      <c r="L20" s="452"/>
      <c r="M20" s="365" t="str">
        <f>'6- Valoración Controles'!V20</f>
        <v>Bajo - 2</v>
      </c>
      <c r="N20" s="467" t="s">
        <v>307</v>
      </c>
      <c r="O20" s="183"/>
      <c r="P20" s="183"/>
      <c r="Q20" s="183"/>
    </row>
    <row r="21" spans="1:17" ht="21.75" customHeight="1">
      <c r="A21" s="466"/>
      <c r="B21" s="449"/>
      <c r="C21" s="449"/>
      <c r="D21" s="449"/>
      <c r="E21" s="179" t="str">
        <f>'5- Identificación de Riesgos'!D21</f>
        <v xml:space="preserve">Fallas en los sistemas de información </v>
      </c>
      <c r="F21" s="404"/>
      <c r="G21" s="450"/>
      <c r="H21" s="365"/>
      <c r="I21" s="182"/>
      <c r="J21" s="451"/>
      <c r="K21" s="451"/>
      <c r="L21" s="452"/>
      <c r="M21" s="365"/>
      <c r="N21" s="468"/>
      <c r="O21" s="183"/>
      <c r="P21" s="183"/>
      <c r="Q21" s="183"/>
    </row>
    <row r="22" spans="1:17" ht="11.25" customHeight="1">
      <c r="A22" s="466"/>
      <c r="B22" s="449"/>
      <c r="C22" s="449"/>
      <c r="D22" s="449"/>
      <c r="E22" s="179" t="str">
        <f>'5- Identificación de Riesgos'!D22</f>
        <v>error en la información solicitada por las dependencias</v>
      </c>
      <c r="F22" s="404"/>
      <c r="G22" s="450"/>
      <c r="H22" s="365"/>
      <c r="I22" s="182"/>
      <c r="J22" s="451"/>
      <c r="K22" s="451"/>
      <c r="L22" s="452"/>
      <c r="M22" s="365"/>
      <c r="N22" s="468"/>
      <c r="O22" s="183"/>
      <c r="P22" s="183"/>
      <c r="Q22" s="183"/>
    </row>
    <row r="23" spans="1:17" ht="11.25" customHeight="1">
      <c r="A23" s="466"/>
      <c r="B23" s="449"/>
      <c r="C23" s="449"/>
      <c r="D23" s="449"/>
      <c r="E23" s="179">
        <f>'5- Identificación de Riesgos'!D23</f>
        <v>0</v>
      </c>
      <c r="F23" s="404"/>
      <c r="G23" s="450"/>
      <c r="H23" s="365"/>
      <c r="I23" s="182"/>
      <c r="J23" s="451"/>
      <c r="K23" s="451"/>
      <c r="L23" s="452"/>
      <c r="M23" s="365"/>
      <c r="N23" s="468"/>
      <c r="O23" s="183"/>
      <c r="P23" s="183"/>
      <c r="Q23" s="183"/>
    </row>
    <row r="24" spans="1:17" ht="11.25" customHeight="1">
      <c r="A24" s="466"/>
      <c r="B24" s="449"/>
      <c r="C24" s="449"/>
      <c r="D24" s="449"/>
      <c r="E24" s="179">
        <f>'5- Identificación de Riesgos'!D24</f>
        <v>0</v>
      </c>
      <c r="F24" s="404"/>
      <c r="G24" s="450"/>
      <c r="H24" s="365"/>
      <c r="I24" s="182"/>
      <c r="J24" s="451"/>
      <c r="K24" s="451"/>
      <c r="L24" s="452"/>
      <c r="M24" s="365"/>
      <c r="N24" s="468"/>
      <c r="O24" s="183"/>
      <c r="P24" s="183"/>
      <c r="Q24" s="183"/>
    </row>
    <row r="25" spans="1:17" ht="11.25" customHeight="1">
      <c r="A25" s="466"/>
      <c r="B25" s="449"/>
      <c r="C25" s="449"/>
      <c r="D25" s="449"/>
      <c r="E25" s="179">
        <f>'5- Identificación de Riesgos'!D25</f>
        <v>0</v>
      </c>
      <c r="F25" s="404"/>
      <c r="G25" s="450"/>
      <c r="H25" s="365"/>
      <c r="I25" s="182"/>
      <c r="J25" s="451"/>
      <c r="K25" s="451"/>
      <c r="L25" s="452"/>
      <c r="M25" s="365"/>
      <c r="N25" s="468"/>
      <c r="O25" s="183"/>
      <c r="P25" s="183"/>
      <c r="Q25" s="183"/>
    </row>
    <row r="26" spans="1:17" ht="11.25" customHeight="1">
      <c r="A26" s="466"/>
      <c r="B26" s="449"/>
      <c r="C26" s="449"/>
      <c r="D26" s="449"/>
      <c r="E26" s="179">
        <f>'5- Identificación de Riesgos'!D26</f>
        <v>0</v>
      </c>
      <c r="F26" s="404"/>
      <c r="G26" s="450"/>
      <c r="H26" s="365"/>
      <c r="I26" s="182"/>
      <c r="J26" s="451"/>
      <c r="K26" s="451"/>
      <c r="L26" s="452"/>
      <c r="M26" s="365"/>
      <c r="N26" s="468"/>
      <c r="O26" s="183"/>
      <c r="P26" s="183"/>
      <c r="Q26" s="183"/>
    </row>
    <row r="27" spans="1:17" ht="11.25" customHeight="1">
      <c r="A27" s="466"/>
      <c r="B27" s="449"/>
      <c r="C27" s="449"/>
      <c r="D27" s="449"/>
      <c r="E27" s="179">
        <f>'5- Identificación de Riesgos'!D27</f>
        <v>0</v>
      </c>
      <c r="F27" s="404"/>
      <c r="G27" s="450"/>
      <c r="H27" s="365"/>
      <c r="I27" s="182"/>
      <c r="J27" s="451"/>
      <c r="K27" s="451"/>
      <c r="L27" s="452"/>
      <c r="M27" s="365"/>
      <c r="N27" s="468"/>
      <c r="O27" s="183"/>
      <c r="P27" s="183"/>
      <c r="Q27" s="183"/>
    </row>
    <row r="28" spans="1:17" ht="11.25" customHeight="1">
      <c r="A28" s="466"/>
      <c r="B28" s="449"/>
      <c r="C28" s="449"/>
      <c r="D28" s="449"/>
      <c r="E28" s="179">
        <f>'5- Identificación de Riesgos'!D28</f>
        <v>0</v>
      </c>
      <c r="F28" s="404"/>
      <c r="G28" s="450"/>
      <c r="H28" s="365"/>
      <c r="I28" s="182"/>
      <c r="J28" s="451"/>
      <c r="K28" s="451"/>
      <c r="L28" s="452"/>
      <c r="M28" s="365"/>
      <c r="N28" s="468"/>
      <c r="O28" s="183"/>
      <c r="P28" s="183"/>
      <c r="Q28" s="183"/>
    </row>
    <row r="29" spans="1:17" ht="11.25" customHeight="1">
      <c r="A29" s="466"/>
      <c r="B29" s="449"/>
      <c r="C29" s="449"/>
      <c r="D29" s="449"/>
      <c r="E29" s="179">
        <f>'5- Identificación de Riesgos'!D29</f>
        <v>0</v>
      </c>
      <c r="F29" s="404"/>
      <c r="G29" s="450"/>
      <c r="H29" s="365"/>
      <c r="I29" s="182"/>
      <c r="J29" s="451"/>
      <c r="K29" s="451"/>
      <c r="L29" s="452"/>
      <c r="M29" s="365"/>
      <c r="N29" s="469"/>
      <c r="O29" s="183"/>
      <c r="P29" s="183"/>
      <c r="Q29" s="183"/>
    </row>
    <row r="30" spans="1:17" ht="18.75" customHeight="1">
      <c r="A30" s="466">
        <f>'5- Identificación de Riesgos'!A30</f>
        <v>3</v>
      </c>
      <c r="B30" s="449" t="str">
        <f>'5- Identificación de Riesgos'!B30</f>
        <v xml:space="preserve">Incumplimiento de obligaciones tributarias </v>
      </c>
      <c r="C30" s="449" t="str">
        <f>'5- Identificación de Riesgos'!C30</f>
        <v xml:space="preserve"> No se  reconocen , o no se pagan  oportunamente , o no se pagan los valores correctos o en la administración de impuestos  correcta ,    las  obligaciones tributarias que le competen a la entidad</v>
      </c>
      <c r="D30" s="449" t="s">
        <v>217</v>
      </c>
      <c r="E30" s="179" t="str">
        <f>'5- Identificación de Riesgos'!D30</f>
        <v>1. Fallas en los sistemas de información</v>
      </c>
      <c r="F30" s="404" t="str">
        <f>'5- Identificación de Riesgos'!H30</f>
        <v>Muy Baja - 1</v>
      </c>
      <c r="G30" s="365" t="str">
        <f>'5- Identificación de Riesgos'!M30</f>
        <v>Leve - 1</v>
      </c>
      <c r="H30" s="365" t="str">
        <f>'5- Identificación de Riesgos'!N30</f>
        <v>Bajo - 1</v>
      </c>
      <c r="I30" s="182"/>
      <c r="J30" s="451" t="str">
        <f>'6- Valoración Controles'!T30</f>
        <v>Muy Baja - 1</v>
      </c>
      <c r="K30" s="451" t="str">
        <f>'6- Valoración Controles'!U30</f>
        <v>Leve - 1</v>
      </c>
      <c r="L30" s="452"/>
      <c r="M30" s="365" t="str">
        <f>'6- Valoración Controles'!V30</f>
        <v>Bajo - 1</v>
      </c>
      <c r="N30" s="365" t="s">
        <v>307</v>
      </c>
      <c r="O30" s="183"/>
      <c r="P30" s="183"/>
      <c r="Q30" s="183"/>
    </row>
    <row r="31" spans="1:17" ht="18.75" customHeight="1">
      <c r="A31" s="466"/>
      <c r="B31" s="449"/>
      <c r="C31" s="449"/>
      <c r="D31" s="449"/>
      <c r="E31" s="179" t="str">
        <f>'5- Identificación de Riesgos'!D31</f>
        <v>2. Ausencia de programas de capacitación institucional en temas tributarios.</v>
      </c>
      <c r="F31" s="404"/>
      <c r="G31" s="450"/>
      <c r="H31" s="365"/>
      <c r="I31" s="182"/>
      <c r="J31" s="451"/>
      <c r="K31" s="451"/>
      <c r="L31" s="452"/>
      <c r="M31" s="365"/>
      <c r="N31" s="365"/>
      <c r="O31" s="183"/>
      <c r="P31" s="183"/>
      <c r="Q31" s="183"/>
    </row>
    <row r="32" spans="1:17" ht="18.75" customHeight="1">
      <c r="A32" s="466"/>
      <c r="B32" s="449"/>
      <c r="C32" s="449"/>
      <c r="D32" s="449"/>
      <c r="E32" s="179" t="str">
        <f>'5- Identificación de Riesgos'!D32</f>
        <v>3. Rotación del personal o ausencia temporal por vacaciones y licencias.</v>
      </c>
      <c r="F32" s="404"/>
      <c r="G32" s="450"/>
      <c r="H32" s="365"/>
      <c r="I32" s="182"/>
      <c r="J32" s="451"/>
      <c r="K32" s="451"/>
      <c r="L32" s="452"/>
      <c r="M32" s="365"/>
      <c r="N32" s="365"/>
      <c r="O32" s="183"/>
      <c r="P32" s="183"/>
      <c r="Q32" s="183"/>
    </row>
    <row r="33" spans="1:26" ht="29.25" customHeight="1">
      <c r="A33" s="466"/>
      <c r="B33" s="449"/>
      <c r="C33" s="449"/>
      <c r="D33" s="449"/>
      <c r="E33" s="179" t="str">
        <f>'5- Identificación de Riesgos'!D33</f>
        <v>4. No contar con otro empleado capacitado en el manejo de portales bancarios y aplicativos para el pago de impuestos o seguridad social</v>
      </c>
      <c r="F33" s="404"/>
      <c r="G33" s="450"/>
      <c r="H33" s="365"/>
      <c r="I33" s="182"/>
      <c r="J33" s="451"/>
      <c r="K33" s="451"/>
      <c r="L33" s="452"/>
      <c r="M33" s="365"/>
      <c r="N33" s="365"/>
      <c r="O33" s="183"/>
      <c r="P33" s="183"/>
      <c r="Q33" s="183"/>
    </row>
    <row r="34" spans="1:26" ht="18.75" customHeight="1">
      <c r="A34" s="466"/>
      <c r="B34" s="449"/>
      <c r="C34" s="449"/>
      <c r="D34" s="449"/>
      <c r="E34" s="179" t="str">
        <f>'5- Identificación de Riesgos'!D34</f>
        <v xml:space="preserve">5. Entrega de los documentos por fuera de las fechas límites de pago fijadas los entes rectores. </v>
      </c>
      <c r="F34" s="404"/>
      <c r="G34" s="450"/>
      <c r="H34" s="365"/>
      <c r="I34" s="182"/>
      <c r="J34" s="451"/>
      <c r="K34" s="451"/>
      <c r="L34" s="452"/>
      <c r="M34" s="365"/>
      <c r="N34" s="365"/>
      <c r="O34" s="183"/>
      <c r="P34" s="183"/>
      <c r="Q34" s="183"/>
    </row>
    <row r="35" spans="1:26" ht="11.25" customHeight="1">
      <c r="A35" s="466"/>
      <c r="B35" s="449"/>
      <c r="C35" s="449"/>
      <c r="D35" s="449"/>
      <c r="E35" s="179">
        <f>'5- Identificación de Riesgos'!D35</f>
        <v>0</v>
      </c>
      <c r="F35" s="404"/>
      <c r="G35" s="450"/>
      <c r="H35" s="365"/>
      <c r="I35" s="182"/>
      <c r="J35" s="451"/>
      <c r="K35" s="451"/>
      <c r="L35" s="452"/>
      <c r="M35" s="365"/>
      <c r="N35" s="365"/>
      <c r="O35" s="183"/>
      <c r="P35" s="183"/>
      <c r="Q35" s="183"/>
    </row>
    <row r="36" spans="1:26" ht="11.25" customHeight="1">
      <c r="A36" s="466"/>
      <c r="B36" s="449"/>
      <c r="C36" s="449"/>
      <c r="D36" s="449"/>
      <c r="E36" s="179">
        <f>'5- Identificación de Riesgos'!D36</f>
        <v>0</v>
      </c>
      <c r="F36" s="404"/>
      <c r="G36" s="450"/>
      <c r="H36" s="365"/>
      <c r="I36" s="182"/>
      <c r="J36" s="451"/>
      <c r="K36" s="451"/>
      <c r="L36" s="452"/>
      <c r="M36" s="365"/>
      <c r="N36" s="365"/>
      <c r="O36" s="183"/>
      <c r="P36" s="183"/>
      <c r="Q36" s="183"/>
    </row>
    <row r="37" spans="1:26" ht="11.25" customHeight="1">
      <c r="A37" s="466"/>
      <c r="B37" s="449"/>
      <c r="C37" s="449"/>
      <c r="D37" s="449"/>
      <c r="E37" s="179">
        <f>'5- Identificación de Riesgos'!D37</f>
        <v>0</v>
      </c>
      <c r="F37" s="404"/>
      <c r="G37" s="450"/>
      <c r="H37" s="365"/>
      <c r="I37" s="182"/>
      <c r="J37" s="451"/>
      <c r="K37" s="451"/>
      <c r="L37" s="452"/>
      <c r="M37" s="365"/>
      <c r="N37" s="365"/>
      <c r="O37" s="183"/>
      <c r="P37" s="183"/>
      <c r="Q37" s="183"/>
    </row>
    <row r="38" spans="1:26" ht="11.25" customHeight="1">
      <c r="A38" s="466"/>
      <c r="B38" s="449"/>
      <c r="C38" s="449"/>
      <c r="D38" s="449"/>
      <c r="E38" s="179">
        <f>'5- Identificación de Riesgos'!D38</f>
        <v>0</v>
      </c>
      <c r="F38" s="404"/>
      <c r="G38" s="450"/>
      <c r="H38" s="365"/>
      <c r="I38" s="182"/>
      <c r="J38" s="451"/>
      <c r="K38" s="451"/>
      <c r="L38" s="452"/>
      <c r="M38" s="365"/>
      <c r="N38" s="365"/>
      <c r="O38" s="183"/>
      <c r="P38" s="183"/>
      <c r="Q38" s="183"/>
    </row>
    <row r="39" spans="1:26" ht="11.25" customHeight="1">
      <c r="A39" s="466"/>
      <c r="B39" s="449"/>
      <c r="C39" s="449"/>
      <c r="D39" s="449"/>
      <c r="E39" s="179">
        <f>'5- Identificación de Riesgos'!D39</f>
        <v>0</v>
      </c>
      <c r="F39" s="404"/>
      <c r="G39" s="450"/>
      <c r="H39" s="365"/>
      <c r="I39" s="182"/>
      <c r="J39" s="451"/>
      <c r="K39" s="451"/>
      <c r="L39" s="452"/>
      <c r="M39" s="365"/>
      <c r="N39" s="365"/>
      <c r="O39" s="183"/>
      <c r="P39" s="183"/>
      <c r="Q39" s="183"/>
    </row>
    <row r="40" spans="1:26" ht="54.75" customHeight="1">
      <c r="A40" s="466">
        <f>'5- Identificación de Riesgos'!A40</f>
        <v>4</v>
      </c>
      <c r="B40" s="449" t="str">
        <f>'5- Identificación de Riesgos'!B40</f>
        <v xml:space="preserve">Emitir o presentar  en forma  errada o tardia  los  Balances de la entidad </v>
      </c>
      <c r="C40" s="449" t="str">
        <f>'5- Identificación de Riesgos'!C40</f>
        <v xml:space="preserve">Se incumple con los tiempos y condiciones etablecidas por la Contaduria General de la Nacion para la presentacion de los Estados Financieros  </v>
      </c>
      <c r="D40" s="449" t="s">
        <v>217</v>
      </c>
      <c r="E40" s="179" t="str">
        <f>'5- Identificación de Riesgos'!D40</f>
        <v>Fallas en los controles</v>
      </c>
      <c r="F40" s="404" t="str">
        <f>'5- Identificación de Riesgos'!H40</f>
        <v>Muy Baja - 1</v>
      </c>
      <c r="G40" s="365" t="str">
        <f>'5- Identificación de Riesgos'!M40</f>
        <v>Moderado - 3</v>
      </c>
      <c r="H40" s="365" t="str">
        <f>'5- Identificación de Riesgos'!N40</f>
        <v>Moderado - 3</v>
      </c>
      <c r="I40" s="182"/>
      <c r="J40" s="451" t="str">
        <f>'6- Valoración Controles'!T40</f>
        <v>Muy Baja - 1</v>
      </c>
      <c r="K40" s="451" t="str">
        <f>'6- Valoración Controles'!U40</f>
        <v>Moderado - 3</v>
      </c>
      <c r="L40" s="452"/>
      <c r="M40" s="365" t="str">
        <f>'6- Valoración Controles'!V40</f>
        <v>Moderado - 3</v>
      </c>
      <c r="N40" s="365" t="s">
        <v>308</v>
      </c>
      <c r="O40" s="181" t="s">
        <v>488</v>
      </c>
      <c r="P40" s="181" t="s">
        <v>468</v>
      </c>
      <c r="Q40" s="181" t="s">
        <v>469</v>
      </c>
    </row>
    <row r="41" spans="1:26" ht="81" customHeight="1">
      <c r="A41" s="466"/>
      <c r="B41" s="449"/>
      <c r="C41" s="449"/>
      <c r="D41" s="449"/>
      <c r="E41" s="179" t="str">
        <f>'5- Identificación de Riesgos'!D41</f>
        <v xml:space="preserve">Fallas en los sistemas de información </v>
      </c>
      <c r="F41" s="404"/>
      <c r="G41" s="450"/>
      <c r="H41" s="365"/>
      <c r="I41" s="182"/>
      <c r="J41" s="451"/>
      <c r="K41" s="451"/>
      <c r="L41" s="452"/>
      <c r="M41" s="365"/>
      <c r="N41" s="365"/>
      <c r="O41" s="181" t="s">
        <v>471</v>
      </c>
      <c r="P41" s="181" t="s">
        <v>484</v>
      </c>
      <c r="Q41" s="181" t="s">
        <v>469</v>
      </c>
    </row>
    <row r="42" spans="1:26" ht="74.25" customHeight="1">
      <c r="A42" s="466"/>
      <c r="B42" s="449"/>
      <c r="C42" s="449"/>
      <c r="D42" s="449"/>
      <c r="E42" s="179" t="str">
        <f>'5- Identificación de Riesgos'!D42</f>
        <v>Recibo de información fuera de tiempo</v>
      </c>
      <c r="F42" s="404"/>
      <c r="G42" s="450"/>
      <c r="H42" s="365"/>
      <c r="I42" s="182"/>
      <c r="J42" s="451"/>
      <c r="K42" s="451"/>
      <c r="L42" s="452"/>
      <c r="M42" s="365"/>
      <c r="N42" s="365"/>
      <c r="O42" s="181" t="s">
        <v>470</v>
      </c>
      <c r="P42" s="181" t="s">
        <v>468</v>
      </c>
      <c r="Q42" s="181" t="s">
        <v>469</v>
      </c>
    </row>
    <row r="43" spans="1:26" ht="18.75" customHeight="1">
      <c r="A43" s="466"/>
      <c r="B43" s="449"/>
      <c r="C43" s="449"/>
      <c r="D43" s="449"/>
      <c r="E43" s="179" t="str">
        <f>'5- Identificación de Riesgos'!D43</f>
        <v>Operaciones no registradas</v>
      </c>
      <c r="F43" s="404"/>
      <c r="G43" s="450"/>
      <c r="H43" s="365"/>
      <c r="I43" s="182"/>
      <c r="J43" s="451"/>
      <c r="K43" s="451"/>
      <c r="L43" s="452"/>
      <c r="M43" s="365"/>
      <c r="N43" s="365"/>
      <c r="O43" s="181"/>
      <c r="P43" s="183"/>
      <c r="Q43" s="183"/>
    </row>
    <row r="44" spans="1:26" ht="18.75" customHeight="1">
      <c r="A44" s="466"/>
      <c r="B44" s="449"/>
      <c r="C44" s="449"/>
      <c r="D44" s="449"/>
      <c r="E44" s="179" t="str">
        <f>'5- Identificación de Riesgos'!D44</f>
        <v xml:space="preserve">Registros errados </v>
      </c>
      <c r="F44" s="404"/>
      <c r="G44" s="450"/>
      <c r="H44" s="365"/>
      <c r="I44" s="182"/>
      <c r="J44" s="451"/>
      <c r="K44" s="451"/>
      <c r="L44" s="452"/>
      <c r="M44" s="365"/>
      <c r="N44" s="365"/>
      <c r="O44" s="181"/>
      <c r="P44" s="183"/>
      <c r="Q44" s="183"/>
    </row>
    <row r="45" spans="1:26" ht="12.75" customHeight="1">
      <c r="A45" s="466"/>
      <c r="B45" s="449"/>
      <c r="C45" s="449"/>
      <c r="D45" s="449"/>
      <c r="E45" s="179">
        <f>'5- Identificación de Riesgos'!D45</f>
        <v>0</v>
      </c>
      <c r="F45" s="404"/>
      <c r="G45" s="450"/>
      <c r="H45" s="365"/>
      <c r="I45" s="182"/>
      <c r="J45" s="451"/>
      <c r="K45" s="451"/>
      <c r="L45" s="452"/>
      <c r="M45" s="365"/>
      <c r="N45" s="365"/>
      <c r="O45" s="181"/>
      <c r="P45" s="183"/>
      <c r="Q45" s="183"/>
    </row>
    <row r="46" spans="1:26" ht="12.75" customHeight="1">
      <c r="A46" s="466"/>
      <c r="B46" s="449"/>
      <c r="C46" s="449"/>
      <c r="D46" s="449"/>
      <c r="E46" s="179">
        <f>'5- Identificación de Riesgos'!D46</f>
        <v>0</v>
      </c>
      <c r="F46" s="404"/>
      <c r="G46" s="450"/>
      <c r="H46" s="365"/>
      <c r="I46" s="182"/>
      <c r="J46" s="451"/>
      <c r="K46" s="451"/>
      <c r="L46" s="452"/>
      <c r="M46" s="365"/>
      <c r="N46" s="365"/>
      <c r="O46" s="181"/>
      <c r="P46" s="183"/>
      <c r="Q46" s="183"/>
    </row>
    <row r="47" spans="1:26" ht="12.75" customHeight="1">
      <c r="A47" s="466"/>
      <c r="B47" s="449"/>
      <c r="C47" s="449"/>
      <c r="D47" s="449"/>
      <c r="E47" s="179">
        <f>'5- Identificación de Riesgos'!D47</f>
        <v>0</v>
      </c>
      <c r="F47" s="404"/>
      <c r="G47" s="450"/>
      <c r="H47" s="365"/>
      <c r="I47" s="182"/>
      <c r="J47" s="451"/>
      <c r="K47" s="451"/>
      <c r="L47" s="452"/>
      <c r="M47" s="365"/>
      <c r="N47" s="365"/>
      <c r="O47" s="181"/>
      <c r="P47" s="183"/>
      <c r="Q47" s="183"/>
      <c r="Z47" s="14">
        <f ca="1">Z47</f>
        <v>0</v>
      </c>
    </row>
    <row r="48" spans="1:26" ht="12.75" customHeight="1">
      <c r="A48" s="466"/>
      <c r="B48" s="449"/>
      <c r="C48" s="449"/>
      <c r="D48" s="449"/>
      <c r="E48" s="179">
        <f>'5- Identificación de Riesgos'!D48</f>
        <v>0</v>
      </c>
      <c r="F48" s="404"/>
      <c r="G48" s="450"/>
      <c r="H48" s="365"/>
      <c r="I48" s="182"/>
      <c r="J48" s="451"/>
      <c r="K48" s="451"/>
      <c r="L48" s="452"/>
      <c r="M48" s="365"/>
      <c r="N48" s="365"/>
      <c r="O48" s="181"/>
      <c r="P48" s="183"/>
      <c r="Q48" s="183"/>
    </row>
    <row r="49" spans="1:17" ht="12.75" customHeight="1">
      <c r="A49" s="466"/>
      <c r="B49" s="449"/>
      <c r="C49" s="449"/>
      <c r="D49" s="449"/>
      <c r="E49" s="179">
        <f>'5- Identificación de Riesgos'!D49</f>
        <v>0</v>
      </c>
      <c r="F49" s="404"/>
      <c r="G49" s="450"/>
      <c r="H49" s="365"/>
      <c r="I49" s="182"/>
      <c r="J49" s="451"/>
      <c r="K49" s="451"/>
      <c r="L49" s="452"/>
      <c r="M49" s="365"/>
      <c r="N49" s="365"/>
      <c r="O49" s="183"/>
      <c r="P49" s="183"/>
      <c r="Q49" s="183"/>
    </row>
    <row r="50" spans="1:17" ht="21.75" customHeight="1">
      <c r="A50" s="448">
        <f>'5- Identificación de Riesgos'!A50</f>
        <v>5</v>
      </c>
      <c r="B50" s="449" t="str">
        <f>'5- Identificación de Riesgos'!B50</f>
        <v xml:space="preserve">Recibir dádivas o beneficios a nombre propio o de terceros para  afectar la seguridad o confidencialidad de la información   </v>
      </c>
      <c r="C50" s="449" t="str">
        <f>'5- Identificación de Riesgos'!C50</f>
        <v xml:space="preserve">Recibir dádivas o beneficios a nombre propio o de terceros por   revelar información confidencial,  alterar, retener o no publicar información.  </v>
      </c>
      <c r="D50" s="449" t="s">
        <v>217</v>
      </c>
      <c r="E50" s="179" t="str">
        <f>'5- Identificación de Riesgos'!D50</f>
        <v>Falta de ética y valores.</v>
      </c>
      <c r="F50" s="404" t="str">
        <f>'5- Identificación de Riesgos'!H50</f>
        <v>Muy Baja - 1</v>
      </c>
      <c r="G50" s="365" t="str">
        <f>'5- Identificación de Riesgos'!M50</f>
        <v>Menor - 2</v>
      </c>
      <c r="H50" s="365" t="str">
        <f>'5- Identificación de Riesgos'!N50</f>
        <v>Bajo - 2</v>
      </c>
      <c r="I50" s="182"/>
      <c r="J50" s="451" t="str">
        <f>'6- Valoración Controles'!T50</f>
        <v>Muy Baja - 1</v>
      </c>
      <c r="K50" s="451" t="str">
        <f>'6- Valoración Controles'!U50</f>
        <v>Menor - 2</v>
      </c>
      <c r="L50" s="452"/>
      <c r="M50" s="365" t="str">
        <f>'6- Valoración Controles'!V50</f>
        <v>Bajo - 2</v>
      </c>
      <c r="N50" s="365" t="s">
        <v>307</v>
      </c>
      <c r="O50" s="183" t="s">
        <v>309</v>
      </c>
      <c r="P50" s="183" t="s">
        <v>310</v>
      </c>
      <c r="Q50" s="183">
        <v>45366</v>
      </c>
    </row>
    <row r="51" spans="1:17" ht="21.75" customHeight="1">
      <c r="A51" s="448"/>
      <c r="B51" s="449"/>
      <c r="C51" s="449"/>
      <c r="D51" s="449"/>
      <c r="E51" s="179" t="str">
        <f>'5- Identificación de Riesgos'!D51</f>
        <v>Insuficientes programas de capacitación para la toma de conciencia debido al desconocimiento de la ley antisoborno (ISO 37001:2016), Plan Anticorrupción y  de los  valores y principios propios de la entidad.</v>
      </c>
      <c r="F51" s="404"/>
      <c r="G51" s="450"/>
      <c r="H51" s="365"/>
      <c r="I51" s="182"/>
      <c r="J51" s="451"/>
      <c r="K51" s="451"/>
      <c r="L51" s="452"/>
      <c r="M51" s="365"/>
      <c r="N51" s="365"/>
      <c r="O51" s="183"/>
      <c r="P51" s="183"/>
      <c r="Q51" s="183"/>
    </row>
    <row r="52" spans="1:17" ht="21.75" customHeight="1">
      <c r="A52" s="448"/>
      <c r="B52" s="449"/>
      <c r="C52" s="449"/>
      <c r="D52" s="449"/>
      <c r="E52" s="179" t="str">
        <f>'5- Identificación de Riesgos'!D52</f>
        <v>Desconocimiento del Código de Etica y Buen Gobierno.</v>
      </c>
      <c r="F52" s="404"/>
      <c r="G52" s="450"/>
      <c r="H52" s="365"/>
      <c r="I52" s="182"/>
      <c r="J52" s="451"/>
      <c r="K52" s="451"/>
      <c r="L52" s="452"/>
      <c r="M52" s="365"/>
      <c r="N52" s="365"/>
      <c r="O52" s="183"/>
      <c r="P52" s="183"/>
      <c r="Q52" s="183"/>
    </row>
    <row r="53" spans="1:17" ht="21.75" customHeight="1">
      <c r="A53" s="448"/>
      <c r="B53" s="449"/>
      <c r="C53" s="449"/>
      <c r="D53" s="449"/>
      <c r="E53" s="179" t="str">
        <f>'5- Identificación de Riesgos'!D53</f>
        <v>Falta o inaplicación de controles.</v>
      </c>
      <c r="F53" s="404"/>
      <c r="G53" s="450"/>
      <c r="H53" s="365"/>
      <c r="I53" s="182"/>
      <c r="J53" s="451"/>
      <c r="K53" s="451"/>
      <c r="L53" s="452"/>
      <c r="M53" s="365"/>
      <c r="N53" s="365"/>
      <c r="O53" s="183"/>
      <c r="P53" s="183"/>
      <c r="Q53" s="183"/>
    </row>
    <row r="54" spans="1:17" ht="12.2" customHeight="1">
      <c r="A54" s="448"/>
      <c r="B54" s="449"/>
      <c r="C54" s="449"/>
      <c r="D54" s="449"/>
      <c r="E54" s="179">
        <f>'5- Identificación de Riesgos'!D54</f>
        <v>0</v>
      </c>
      <c r="F54" s="404"/>
      <c r="G54" s="450"/>
      <c r="H54" s="365"/>
      <c r="I54" s="182"/>
      <c r="J54" s="451"/>
      <c r="K54" s="451"/>
      <c r="L54" s="452"/>
      <c r="M54" s="365"/>
      <c r="N54" s="365"/>
      <c r="O54" s="183"/>
      <c r="P54" s="183"/>
      <c r="Q54" s="183"/>
    </row>
    <row r="55" spans="1:17" ht="12.2" customHeight="1">
      <c r="A55" s="448"/>
      <c r="B55" s="449"/>
      <c r="C55" s="449"/>
      <c r="D55" s="449"/>
      <c r="E55" s="179">
        <f>'5- Identificación de Riesgos'!D55</f>
        <v>0</v>
      </c>
      <c r="F55" s="404"/>
      <c r="G55" s="450"/>
      <c r="H55" s="365"/>
      <c r="I55" s="182"/>
      <c r="J55" s="451"/>
      <c r="K55" s="451"/>
      <c r="L55" s="452"/>
      <c r="M55" s="365"/>
      <c r="N55" s="365"/>
      <c r="O55" s="183"/>
      <c r="P55" s="183"/>
      <c r="Q55" s="183"/>
    </row>
    <row r="56" spans="1:17" ht="12.2" customHeight="1">
      <c r="A56" s="448"/>
      <c r="B56" s="449"/>
      <c r="C56" s="449"/>
      <c r="D56" s="449"/>
      <c r="E56" s="179">
        <f>'5- Identificación de Riesgos'!D56</f>
        <v>0</v>
      </c>
      <c r="F56" s="404"/>
      <c r="G56" s="450"/>
      <c r="H56" s="365"/>
      <c r="I56" s="182"/>
      <c r="J56" s="451"/>
      <c r="K56" s="451"/>
      <c r="L56" s="452"/>
      <c r="M56" s="365"/>
      <c r="N56" s="365"/>
      <c r="O56" s="183"/>
      <c r="P56" s="183"/>
      <c r="Q56" s="183"/>
    </row>
    <row r="57" spans="1:17" ht="12.2" customHeight="1">
      <c r="A57" s="448"/>
      <c r="B57" s="449"/>
      <c r="C57" s="449"/>
      <c r="D57" s="449"/>
      <c r="E57" s="179">
        <f>'5- Identificación de Riesgos'!D57</f>
        <v>0</v>
      </c>
      <c r="F57" s="404"/>
      <c r="G57" s="450"/>
      <c r="H57" s="365"/>
      <c r="I57" s="182"/>
      <c r="J57" s="451"/>
      <c r="K57" s="451"/>
      <c r="L57" s="452"/>
      <c r="M57" s="365"/>
      <c r="N57" s="365"/>
      <c r="O57" s="183"/>
      <c r="P57" s="183"/>
      <c r="Q57" s="183"/>
    </row>
    <row r="58" spans="1:17" ht="12.2" customHeight="1">
      <c r="A58" s="448"/>
      <c r="B58" s="449"/>
      <c r="C58" s="449"/>
      <c r="D58" s="449"/>
      <c r="E58" s="179">
        <f>'5- Identificación de Riesgos'!D58</f>
        <v>0</v>
      </c>
      <c r="F58" s="404"/>
      <c r="G58" s="450"/>
      <c r="H58" s="365"/>
      <c r="I58" s="182"/>
      <c r="J58" s="451"/>
      <c r="K58" s="451"/>
      <c r="L58" s="452"/>
      <c r="M58" s="365"/>
      <c r="N58" s="365"/>
      <c r="O58" s="183"/>
      <c r="P58" s="183"/>
      <c r="Q58" s="183"/>
    </row>
    <row r="59" spans="1:17" ht="12.2" customHeight="1">
      <c r="A59" s="448"/>
      <c r="B59" s="449"/>
      <c r="C59" s="449"/>
      <c r="D59" s="449"/>
      <c r="E59" s="179">
        <f>'5- Identificación de Riesgos'!D59</f>
        <v>0</v>
      </c>
      <c r="F59" s="404"/>
      <c r="G59" s="450"/>
      <c r="H59" s="365"/>
      <c r="I59" s="182"/>
      <c r="J59" s="451"/>
      <c r="K59" s="451"/>
      <c r="L59" s="452"/>
      <c r="M59" s="365"/>
      <c r="N59" s="365"/>
      <c r="O59" s="183"/>
      <c r="P59" s="183"/>
      <c r="Q59" s="183"/>
    </row>
    <row r="60" spans="1:17" ht="25.5" customHeight="1">
      <c r="A60" s="448">
        <f>'5- Identificación de Riesgos'!A60</f>
        <v>6</v>
      </c>
      <c r="B60" s="449" t="str">
        <f>'5- Identificación de Riesgos'!B60</f>
        <v>Ofrecer, prometer, entregar, aceptar o solicitar una ventaja indebida para efectuar la asignación presupuestal</v>
      </c>
      <c r="C60" s="449" t="str">
        <f>'5- Identificación de Riesgos'!C60</f>
        <v>La asignación y modificaciones presupuestales se realizan con criterios subjetivos para satisfacer beneficios particulares evitando la aplicación de los objetivos institucionales para la distribución del presupuesto.</v>
      </c>
      <c r="D60" s="449" t="s">
        <v>217</v>
      </c>
      <c r="E60" s="179" t="str">
        <f>'5- Identificación de Riesgos'!D60</f>
        <v>1. Falta de ética de los servidores públicos (Debilidades en principios y valores)</v>
      </c>
      <c r="F60" s="404" t="str">
        <f>'5- Identificación de Riesgos'!H60</f>
        <v>Muy Baja - 1</v>
      </c>
      <c r="G60" s="365" t="str">
        <f>'5- Identificación de Riesgos'!M60</f>
        <v>Menor - 2</v>
      </c>
      <c r="H60" s="365" t="str">
        <f>'5- Identificación de Riesgos'!N60</f>
        <v>Bajo - 2</v>
      </c>
      <c r="I60" s="182"/>
      <c r="J60" s="451" t="str">
        <f>'6- Valoración Controles'!T60</f>
        <v>Muy Baja - 1</v>
      </c>
      <c r="K60" s="451" t="str">
        <f>'6- Valoración Controles'!U60</f>
        <v>Menor - 2</v>
      </c>
      <c r="L60" s="452"/>
      <c r="M60" s="365" t="str">
        <f>'6- Valoración Controles'!V60</f>
        <v>Bajo - 2</v>
      </c>
      <c r="N60" s="365" t="s">
        <v>307</v>
      </c>
      <c r="O60" s="183" t="s">
        <v>309</v>
      </c>
      <c r="P60" s="183" t="s">
        <v>310</v>
      </c>
      <c r="Q60" s="183">
        <v>45366</v>
      </c>
    </row>
    <row r="61" spans="1:17" ht="25.5" customHeight="1">
      <c r="A61" s="448"/>
      <c r="B61" s="449"/>
      <c r="C61" s="449"/>
      <c r="D61" s="449"/>
      <c r="E61" s="179" t="str">
        <f>'5- Identificación de Riesgos'!D61</f>
        <v>2. Falta de ética de terceros interesados  (Debilidades principios y valores)</v>
      </c>
      <c r="F61" s="404"/>
      <c r="G61" s="450"/>
      <c r="H61" s="365"/>
      <c r="I61" s="182"/>
      <c r="J61" s="451"/>
      <c r="K61" s="451"/>
      <c r="L61" s="452"/>
      <c r="M61" s="365"/>
      <c r="N61" s="365"/>
      <c r="O61" s="183"/>
      <c r="P61" s="183"/>
      <c r="Q61" s="183"/>
    </row>
    <row r="62" spans="1:17" ht="47.25" customHeight="1">
      <c r="A62" s="448"/>
      <c r="B62" s="449"/>
      <c r="C62" s="449"/>
      <c r="D62" s="449"/>
      <c r="E62" s="179" t="str">
        <f>'5- Identificación de Riesgos'!D62</f>
        <v xml:space="preserve">3. La asignación presupuestal se tramita incumpliendo criterios técnicos y legales, está concentrada en un solo servidor y carece de controles administrativos. </v>
      </c>
      <c r="F62" s="404"/>
      <c r="G62" s="450"/>
      <c r="H62" s="365"/>
      <c r="I62" s="182"/>
      <c r="J62" s="451"/>
      <c r="K62" s="451"/>
      <c r="L62" s="452"/>
      <c r="M62" s="365"/>
      <c r="N62" s="365"/>
      <c r="O62" s="183"/>
      <c r="P62" s="183"/>
      <c r="Q62" s="183"/>
    </row>
    <row r="63" spans="1:17" ht="33" customHeight="1">
      <c r="A63" s="448"/>
      <c r="B63" s="449"/>
      <c r="C63" s="449"/>
      <c r="D63" s="449"/>
      <c r="E63" s="179">
        <f>'5- Identificación de Riesgos'!D63</f>
        <v>0</v>
      </c>
      <c r="F63" s="404"/>
      <c r="G63" s="450"/>
      <c r="H63" s="365"/>
      <c r="I63" s="182"/>
      <c r="J63" s="451"/>
      <c r="K63" s="451"/>
      <c r="L63" s="452"/>
      <c r="M63" s="365"/>
      <c r="N63" s="365"/>
      <c r="O63" s="183"/>
      <c r="P63" s="183"/>
      <c r="Q63" s="183"/>
    </row>
    <row r="64" spans="1:17" ht="30.75" customHeight="1">
      <c r="A64" s="448"/>
      <c r="B64" s="449"/>
      <c r="C64" s="449"/>
      <c r="D64" s="449"/>
      <c r="E64" s="179">
        <f>'5- Identificación de Riesgos'!D64</f>
        <v>0</v>
      </c>
      <c r="F64" s="404"/>
      <c r="G64" s="450"/>
      <c r="H64" s="365"/>
      <c r="I64" s="182"/>
      <c r="J64" s="451"/>
      <c r="K64" s="451"/>
      <c r="L64" s="452"/>
      <c r="M64" s="365"/>
      <c r="N64" s="365"/>
      <c r="O64" s="183"/>
      <c r="P64" s="183"/>
      <c r="Q64" s="183"/>
    </row>
    <row r="65" spans="1:17" ht="25.5" customHeight="1">
      <c r="A65" s="448"/>
      <c r="B65" s="449"/>
      <c r="C65" s="449"/>
      <c r="D65" s="449"/>
      <c r="E65" s="179">
        <f>'5- Identificación de Riesgos'!D65</f>
        <v>0</v>
      </c>
      <c r="F65" s="404"/>
      <c r="G65" s="450"/>
      <c r="H65" s="365"/>
      <c r="I65" s="182"/>
      <c r="J65" s="451"/>
      <c r="K65" s="451"/>
      <c r="L65" s="452"/>
      <c r="M65" s="365"/>
      <c r="N65" s="365"/>
      <c r="O65" s="183"/>
      <c r="P65" s="183"/>
      <c r="Q65" s="183"/>
    </row>
    <row r="66" spans="1:17" ht="14.25" customHeight="1">
      <c r="A66" s="448"/>
      <c r="B66" s="449"/>
      <c r="C66" s="449"/>
      <c r="D66" s="449"/>
      <c r="E66" s="179">
        <f>'5- Identificación de Riesgos'!D66</f>
        <v>0</v>
      </c>
      <c r="F66" s="404"/>
      <c r="G66" s="450"/>
      <c r="H66" s="365"/>
      <c r="I66" s="182"/>
      <c r="J66" s="451"/>
      <c r="K66" s="451"/>
      <c r="L66" s="452"/>
      <c r="M66" s="365"/>
      <c r="N66" s="365"/>
      <c r="O66" s="183"/>
      <c r="P66" s="183"/>
      <c r="Q66" s="183"/>
    </row>
    <row r="67" spans="1:17" ht="14.25" customHeight="1">
      <c r="A67" s="448"/>
      <c r="B67" s="449"/>
      <c r="C67" s="449"/>
      <c r="D67" s="449"/>
      <c r="E67" s="179">
        <f>'5- Identificación de Riesgos'!D67</f>
        <v>0</v>
      </c>
      <c r="F67" s="404"/>
      <c r="G67" s="450"/>
      <c r="H67" s="365"/>
      <c r="I67" s="182"/>
      <c r="J67" s="451"/>
      <c r="K67" s="451"/>
      <c r="L67" s="452"/>
      <c r="M67" s="365"/>
      <c r="N67" s="365"/>
      <c r="O67" s="183"/>
      <c r="P67" s="183"/>
      <c r="Q67" s="183"/>
    </row>
    <row r="68" spans="1:17" ht="14.25" customHeight="1">
      <c r="A68" s="448"/>
      <c r="B68" s="449"/>
      <c r="C68" s="449"/>
      <c r="D68" s="449"/>
      <c r="E68" s="179">
        <f>'5- Identificación de Riesgos'!D68</f>
        <v>0</v>
      </c>
      <c r="F68" s="404"/>
      <c r="G68" s="450"/>
      <c r="H68" s="365"/>
      <c r="I68" s="182"/>
      <c r="J68" s="451"/>
      <c r="K68" s="451"/>
      <c r="L68" s="452"/>
      <c r="M68" s="365"/>
      <c r="N68" s="365"/>
      <c r="O68" s="183"/>
      <c r="P68" s="183"/>
      <c r="Q68" s="183"/>
    </row>
    <row r="69" spans="1:17" ht="14.25" customHeight="1">
      <c r="A69" s="448"/>
      <c r="B69" s="449"/>
      <c r="C69" s="449"/>
      <c r="D69" s="449"/>
      <c r="E69" s="179">
        <f>'5- Identificación de Riesgos'!D69</f>
        <v>0</v>
      </c>
      <c r="F69" s="404"/>
      <c r="G69" s="450"/>
      <c r="H69" s="365"/>
      <c r="I69" s="182"/>
      <c r="J69" s="451"/>
      <c r="K69" s="451"/>
      <c r="L69" s="452"/>
      <c r="M69" s="365"/>
      <c r="N69" s="365"/>
      <c r="O69" s="183"/>
      <c r="P69" s="183"/>
      <c r="Q69" s="183"/>
    </row>
    <row r="70" spans="1:17" ht="23.25" customHeight="1">
      <c r="A70" s="448">
        <f>'5- Identificación de Riesgos'!A70</f>
        <v>7</v>
      </c>
      <c r="B70" s="449" t="str">
        <f>'5- Identificación de Riesgos'!B70</f>
        <v>Ofrecer, prometer, entregar, aceptar o solicitar una ventaja indebida para tramitar cuentas sin el lleno de requisitos contractuales o aplicar erradamente deducciones.</v>
      </c>
      <c r="C70" s="449" t="str">
        <f>'5- Identificación de Riesgos'!C70</f>
        <v>Omitir la verificación de los documentos requeridos para tramitar la obligación, o elaborar la obligación sin los descuentos establecidos en la ley, o demorar la elaboración del documento de manera injustificada</v>
      </c>
      <c r="D70" s="449" t="s">
        <v>217</v>
      </c>
      <c r="E70" s="179" t="str">
        <f>'5- Identificación de Riesgos'!D70</f>
        <v>1. Falta de ética de los servidores públicos (Debilidades en principios y valores)</v>
      </c>
      <c r="F70" s="404" t="str">
        <f>'5- Identificación de Riesgos'!H70</f>
        <v>Muy Baja - 1</v>
      </c>
      <c r="G70" s="365" t="str">
        <f>'5- Identificación de Riesgos'!M70</f>
        <v>Menor - 2</v>
      </c>
      <c r="H70" s="365" t="str">
        <f>'5- Identificación de Riesgos'!N70</f>
        <v>Bajo - 2</v>
      </c>
      <c r="I70" s="182"/>
      <c r="J70" s="451" t="str">
        <f>'6- Valoración Controles'!T70</f>
        <v>Muy Baja - 1</v>
      </c>
      <c r="K70" s="451" t="str">
        <f>'6- Valoración Controles'!U70</f>
        <v>Menor - 2</v>
      </c>
      <c r="L70" s="452"/>
      <c r="M70" s="365" t="str">
        <f>'6- Valoración Controles'!V70</f>
        <v>Bajo - 2</v>
      </c>
      <c r="N70" s="365" t="s">
        <v>307</v>
      </c>
      <c r="O70" s="183" t="s">
        <v>309</v>
      </c>
      <c r="P70" s="183" t="s">
        <v>310</v>
      </c>
      <c r="Q70" s="183">
        <v>45366</v>
      </c>
    </row>
    <row r="71" spans="1:17" ht="23.25" customHeight="1">
      <c r="A71" s="448"/>
      <c r="B71" s="449"/>
      <c r="C71" s="449"/>
      <c r="D71" s="449"/>
      <c r="E71" s="179" t="str">
        <f>'5- Identificación de Riesgos'!D71</f>
        <v>2. Falta de ética de terceros interesados  (Debilidades principios y valores)</v>
      </c>
      <c r="F71" s="404"/>
      <c r="G71" s="450"/>
      <c r="H71" s="365"/>
      <c r="I71" s="182"/>
      <c r="J71" s="451"/>
      <c r="K71" s="451"/>
      <c r="L71" s="452"/>
      <c r="M71" s="365"/>
      <c r="N71" s="365"/>
      <c r="O71" s="183"/>
      <c r="P71" s="183"/>
      <c r="Q71" s="183"/>
    </row>
    <row r="72" spans="1:17" ht="23.25" customHeight="1">
      <c r="A72" s="448"/>
      <c r="B72" s="449"/>
      <c r="C72" s="449"/>
      <c r="D72" s="449"/>
      <c r="E72" s="179" t="str">
        <f>'5- Identificación de Riesgos'!D72</f>
        <v>3. Falta de compromiso y sinergia administrativa para revisar la completitud de los soportes ordenados en el contrato, como requisito para trámite de pago o ausencia de verificación de su publicación en SECOPII</v>
      </c>
      <c r="F72" s="404"/>
      <c r="G72" s="450"/>
      <c r="H72" s="365"/>
      <c r="I72" s="182"/>
      <c r="J72" s="451"/>
      <c r="K72" s="451"/>
      <c r="L72" s="452"/>
      <c r="M72" s="365"/>
      <c r="N72" s="365"/>
      <c r="O72" s="183"/>
      <c r="P72" s="183"/>
      <c r="Q72" s="183"/>
    </row>
    <row r="73" spans="1:17" ht="13.7" customHeight="1">
      <c r="A73" s="448"/>
      <c r="B73" s="449"/>
      <c r="C73" s="449"/>
      <c r="D73" s="449"/>
      <c r="E73" s="179" t="str">
        <f>'5- Identificación de Riesgos'!D73</f>
        <v>4. Desconocimiento de las normas tributarias que se aplican y que incluyen obligación de hacer retenciones en la fuente</v>
      </c>
      <c r="F73" s="404"/>
      <c r="G73" s="450"/>
      <c r="H73" s="365"/>
      <c r="I73" s="182"/>
      <c r="J73" s="451"/>
      <c r="K73" s="451"/>
      <c r="L73" s="452"/>
      <c r="M73" s="365"/>
      <c r="N73" s="365"/>
      <c r="O73" s="183"/>
      <c r="P73" s="183"/>
      <c r="Q73" s="183"/>
    </row>
    <row r="74" spans="1:17" ht="13.7" customHeight="1">
      <c r="A74" s="448"/>
      <c r="B74" s="449"/>
      <c r="C74" s="449"/>
      <c r="D74" s="449"/>
      <c r="E74" s="179" t="str">
        <f>'5- Identificación de Riesgos'!D74</f>
        <v>5. Desidia administrativa en el trámite de las cuentas que generen perjuicios a beneficiarios de pagos por demoras injustificadas</v>
      </c>
      <c r="F74" s="404"/>
      <c r="G74" s="450"/>
      <c r="H74" s="365"/>
      <c r="I74" s="182"/>
      <c r="J74" s="451"/>
      <c r="K74" s="451"/>
      <c r="L74" s="452"/>
      <c r="M74" s="365"/>
      <c r="N74" s="365"/>
      <c r="O74" s="183"/>
      <c r="P74" s="183"/>
      <c r="Q74" s="183"/>
    </row>
    <row r="75" spans="1:17" ht="13.7" customHeight="1">
      <c r="A75" s="448"/>
      <c r="B75" s="449"/>
      <c r="C75" s="449"/>
      <c r="D75" s="449"/>
      <c r="E75" s="179" t="str">
        <f>'5- Identificación de Riesgos'!D75</f>
        <v>6. Ausencia de controles que permitan la demora injustificada en el trámite de cuentas</v>
      </c>
      <c r="F75" s="404"/>
      <c r="G75" s="450"/>
      <c r="H75" s="365"/>
      <c r="I75" s="182"/>
      <c r="J75" s="451"/>
      <c r="K75" s="451"/>
      <c r="L75" s="452"/>
      <c r="M75" s="365"/>
      <c r="N75" s="365"/>
      <c r="O75" s="183"/>
      <c r="P75" s="183"/>
      <c r="Q75" s="183"/>
    </row>
    <row r="76" spans="1:17" ht="13.7" customHeight="1">
      <c r="A76" s="448"/>
      <c r="B76" s="449"/>
      <c r="C76" s="449"/>
      <c r="D76" s="449"/>
      <c r="E76" s="179">
        <f>'5- Identificación de Riesgos'!D76</f>
        <v>0</v>
      </c>
      <c r="F76" s="404"/>
      <c r="G76" s="450"/>
      <c r="H76" s="365"/>
      <c r="I76" s="182"/>
      <c r="J76" s="451"/>
      <c r="K76" s="451"/>
      <c r="L76" s="452"/>
      <c r="M76" s="365"/>
      <c r="N76" s="365"/>
      <c r="O76" s="183"/>
      <c r="P76" s="183"/>
      <c r="Q76" s="183"/>
    </row>
    <row r="77" spans="1:17" ht="13.7" customHeight="1">
      <c r="A77" s="448"/>
      <c r="B77" s="449"/>
      <c r="C77" s="449"/>
      <c r="D77" s="449"/>
      <c r="E77" s="179">
        <f>'5- Identificación de Riesgos'!D77</f>
        <v>0</v>
      </c>
      <c r="F77" s="404"/>
      <c r="G77" s="450"/>
      <c r="H77" s="365"/>
      <c r="I77" s="182"/>
      <c r="J77" s="451"/>
      <c r="K77" s="451"/>
      <c r="L77" s="452"/>
      <c r="M77" s="365"/>
      <c r="N77" s="365"/>
      <c r="O77" s="183"/>
      <c r="P77" s="183"/>
      <c r="Q77" s="183"/>
    </row>
    <row r="78" spans="1:17" ht="13.7" customHeight="1">
      <c r="A78" s="448"/>
      <c r="B78" s="449"/>
      <c r="C78" s="449"/>
      <c r="D78" s="449"/>
      <c r="E78" s="179">
        <f>'5- Identificación de Riesgos'!D78</f>
        <v>0</v>
      </c>
      <c r="F78" s="404"/>
      <c r="G78" s="450"/>
      <c r="H78" s="365"/>
      <c r="I78" s="182"/>
      <c r="J78" s="451"/>
      <c r="K78" s="451"/>
      <c r="L78" s="452"/>
      <c r="M78" s="365"/>
      <c r="N78" s="365"/>
      <c r="O78" s="183"/>
      <c r="P78" s="183"/>
      <c r="Q78" s="183"/>
    </row>
    <row r="79" spans="1:17" ht="13.7" customHeight="1">
      <c r="A79" s="448"/>
      <c r="B79" s="449"/>
      <c r="C79" s="449"/>
      <c r="D79" s="449"/>
      <c r="E79" s="179">
        <f>'5- Identificación de Riesgos'!D79</f>
        <v>0</v>
      </c>
      <c r="F79" s="404"/>
      <c r="G79" s="450"/>
      <c r="H79" s="365"/>
      <c r="I79" s="184"/>
      <c r="J79" s="451"/>
      <c r="K79" s="451"/>
      <c r="L79" s="452"/>
      <c r="M79" s="365"/>
      <c r="N79" s="365"/>
      <c r="O79" s="183"/>
      <c r="P79" s="183"/>
      <c r="Q79" s="183"/>
    </row>
    <row r="80" spans="1:17" ht="15" customHeight="1">
      <c r="A80" s="448">
        <f>'5- Identificación de Riesgos'!A80</f>
        <v>8</v>
      </c>
      <c r="B80" s="449" t="str">
        <f>'5- Identificación de Riesgos'!B80</f>
        <v>Ofrecer, prometer, entregar, aceptar o solicitar una ventaja indebida para girar un cheque a un beneficiario diferente al que corresponde.</v>
      </c>
      <c r="C80" s="449" t="str">
        <f>'5- Identificación de Riesgos'!C80</f>
        <v xml:space="preserve">Utilizar los giros recibidos del Ministerio de Hacienda para beneficiar a un tercero. </v>
      </c>
      <c r="F80" s="404" t="str">
        <f>'5- Identificación de Riesgos'!H80</f>
        <v>Muy Baja - 1</v>
      </c>
      <c r="G80" s="365" t="str">
        <f>'5- Identificación de Riesgos'!M80</f>
        <v>Menor - 2</v>
      </c>
      <c r="H80" s="365" t="str">
        <f>'5- Identificación de Riesgos'!N80</f>
        <v>Bajo - 2</v>
      </c>
      <c r="I80" s="182"/>
      <c r="J80" s="451" t="str">
        <f>'6- Valoración Controles'!T80</f>
        <v>Muy Baja - 1</v>
      </c>
      <c r="K80" s="451" t="str">
        <f>'6- Valoración Controles'!U80</f>
        <v>Menor - 2</v>
      </c>
      <c r="L80" s="452"/>
      <c r="M80" s="365" t="str">
        <f>'6- Valoración Controles'!V80</f>
        <v>Bajo - 2</v>
      </c>
      <c r="N80" s="365" t="s">
        <v>307</v>
      </c>
      <c r="O80" s="183"/>
      <c r="P80" s="183"/>
      <c r="Q80" s="183"/>
    </row>
    <row r="81" spans="1:17">
      <c r="A81" s="448"/>
      <c r="B81" s="449"/>
      <c r="C81" s="449"/>
      <c r="F81" s="404"/>
      <c r="G81" s="450"/>
      <c r="H81" s="365"/>
      <c r="I81" s="182"/>
      <c r="J81" s="451"/>
      <c r="K81" s="451"/>
      <c r="L81" s="452"/>
      <c r="M81" s="365"/>
      <c r="N81" s="365"/>
      <c r="O81" s="183"/>
      <c r="P81" s="183"/>
      <c r="Q81" s="183"/>
    </row>
    <row r="82" spans="1:17">
      <c r="A82" s="448"/>
      <c r="B82" s="449"/>
      <c r="C82" s="449"/>
      <c r="F82" s="404"/>
      <c r="G82" s="450"/>
      <c r="H82" s="365"/>
      <c r="I82" s="182"/>
      <c r="J82" s="451"/>
      <c r="K82" s="451"/>
      <c r="L82" s="452"/>
      <c r="M82" s="365"/>
      <c r="N82" s="365"/>
      <c r="O82" s="183"/>
      <c r="P82" s="183"/>
      <c r="Q82" s="183"/>
    </row>
    <row r="83" spans="1:17">
      <c r="A83" s="448"/>
      <c r="B83" s="449"/>
      <c r="C83" s="449"/>
      <c r="F83" s="404"/>
      <c r="G83" s="450"/>
      <c r="H83" s="365"/>
      <c r="I83" s="182"/>
      <c r="J83" s="451"/>
      <c r="K83" s="451"/>
      <c r="L83" s="452"/>
      <c r="M83" s="365"/>
      <c r="N83" s="365"/>
      <c r="O83" s="183"/>
      <c r="P83" s="183"/>
      <c r="Q83" s="183"/>
    </row>
    <row r="84" spans="1:17">
      <c r="A84" s="448"/>
      <c r="B84" s="449"/>
      <c r="C84" s="449"/>
      <c r="F84" s="404"/>
      <c r="G84" s="450"/>
      <c r="H84" s="365"/>
      <c r="I84" s="182"/>
      <c r="J84" s="451"/>
      <c r="K84" s="451"/>
      <c r="L84" s="452"/>
      <c r="M84" s="365"/>
      <c r="N84" s="365"/>
      <c r="O84" s="183"/>
      <c r="P84" s="183"/>
      <c r="Q84" s="183"/>
    </row>
    <row r="85" spans="1:17">
      <c r="A85" s="448"/>
      <c r="B85" s="449"/>
      <c r="C85" s="449"/>
      <c r="F85" s="404"/>
      <c r="G85" s="450"/>
      <c r="H85" s="365"/>
      <c r="I85" s="182"/>
      <c r="J85" s="451"/>
      <c r="K85" s="451"/>
      <c r="L85" s="452"/>
      <c r="M85" s="365"/>
      <c r="N85" s="365"/>
      <c r="O85" s="183"/>
      <c r="P85" s="183"/>
      <c r="Q85" s="183"/>
    </row>
    <row r="86" spans="1:17">
      <c r="A86" s="448"/>
      <c r="B86" s="449"/>
      <c r="C86" s="449"/>
      <c r="F86" s="404"/>
      <c r="G86" s="450"/>
      <c r="H86" s="365"/>
      <c r="I86" s="182"/>
      <c r="J86" s="451"/>
      <c r="K86" s="451"/>
      <c r="L86" s="452"/>
      <c r="M86" s="365"/>
      <c r="N86" s="365"/>
      <c r="O86" s="183"/>
      <c r="P86" s="183"/>
      <c r="Q86" s="183"/>
    </row>
    <row r="87" spans="1:17">
      <c r="A87" s="448"/>
      <c r="B87" s="449"/>
      <c r="C87" s="449"/>
      <c r="F87" s="404"/>
      <c r="G87" s="450"/>
      <c r="H87" s="365"/>
      <c r="I87" s="182"/>
      <c r="J87" s="451"/>
      <c r="K87" s="451"/>
      <c r="L87" s="452"/>
      <c r="M87" s="365"/>
      <c r="N87" s="365"/>
      <c r="O87" s="183"/>
      <c r="P87" s="183"/>
      <c r="Q87" s="183"/>
    </row>
    <row r="88" spans="1:17">
      <c r="A88" s="448"/>
      <c r="B88" s="449"/>
      <c r="C88" s="449"/>
      <c r="F88" s="404"/>
      <c r="G88" s="450"/>
      <c r="H88" s="365"/>
      <c r="I88" s="182"/>
      <c r="J88" s="451"/>
      <c r="K88" s="451"/>
      <c r="L88" s="452"/>
      <c r="M88" s="365"/>
      <c r="N88" s="365"/>
      <c r="O88" s="183"/>
      <c r="P88" s="183"/>
      <c r="Q88" s="183"/>
    </row>
    <row r="89" spans="1:17">
      <c r="A89" s="448"/>
      <c r="B89" s="449"/>
      <c r="C89" s="449"/>
      <c r="F89" s="404"/>
      <c r="G89" s="450"/>
      <c r="H89" s="365"/>
      <c r="I89" s="184"/>
      <c r="J89" s="451"/>
      <c r="K89" s="451"/>
      <c r="L89" s="452"/>
      <c r="M89" s="365"/>
      <c r="N89" s="365"/>
      <c r="O89" s="183"/>
      <c r="P89" s="183"/>
      <c r="Q89" s="183"/>
    </row>
  </sheetData>
  <mergeCells count="123">
    <mergeCell ref="A1:C3"/>
    <mergeCell ref="E1:Q3"/>
    <mergeCell ref="A6:B6"/>
    <mergeCell ref="I8:I9"/>
    <mergeCell ref="M70:M79"/>
    <mergeCell ref="N70:N79"/>
    <mergeCell ref="G70:G79"/>
    <mergeCell ref="H70:H79"/>
    <mergeCell ref="J70:J79"/>
    <mergeCell ref="K70:K79"/>
    <mergeCell ref="L70:L79"/>
    <mergeCell ref="A70:A79"/>
    <mergeCell ref="B70:B79"/>
    <mergeCell ref="C70:C79"/>
    <mergeCell ref="D70:D79"/>
    <mergeCell ref="F70:F79"/>
    <mergeCell ref="A60:A69"/>
    <mergeCell ref="B60:B69"/>
    <mergeCell ref="C60:C69"/>
    <mergeCell ref="D60:D69"/>
    <mergeCell ref="F60:F69"/>
    <mergeCell ref="G60:G69"/>
    <mergeCell ref="H60:H69"/>
    <mergeCell ref="J60:J69"/>
    <mergeCell ref="K60:K69"/>
    <mergeCell ref="L60:L69"/>
    <mergeCell ref="M60:M69"/>
    <mergeCell ref="N60:N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D40:D49"/>
    <mergeCell ref="F40:F49"/>
    <mergeCell ref="M10:M19"/>
    <mergeCell ref="N10:N19"/>
    <mergeCell ref="F10:F19"/>
    <mergeCell ref="G10:G19"/>
    <mergeCell ref="H10:H19"/>
    <mergeCell ref="J10:J19"/>
    <mergeCell ref="K10:K19"/>
    <mergeCell ref="M30:M39"/>
    <mergeCell ref="N30:N39"/>
    <mergeCell ref="L10:L19"/>
    <mergeCell ref="M20:M29"/>
    <mergeCell ref="D30:D39"/>
    <mergeCell ref="A10:A19"/>
    <mergeCell ref="B10:B19"/>
    <mergeCell ref="C10:C19"/>
    <mergeCell ref="D10:D19"/>
    <mergeCell ref="A30:A39"/>
    <mergeCell ref="B30:B39"/>
    <mergeCell ref="A20:A29"/>
    <mergeCell ref="B20:B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M80:M89"/>
    <mergeCell ref="N80:N89"/>
    <mergeCell ref="A80:A89"/>
    <mergeCell ref="B80:B89"/>
    <mergeCell ref="C80:C89"/>
    <mergeCell ref="F80:F89"/>
    <mergeCell ref="G80:G89"/>
    <mergeCell ref="H80:H89"/>
    <mergeCell ref="J80:J89"/>
    <mergeCell ref="K80:K89"/>
    <mergeCell ref="L80:L89"/>
  </mergeCells>
  <conditionalFormatting sqref="F10 F20 F30 F60">
    <cfRule type="containsText" dxfId="458" priority="526" operator="containsText" text="Alta">
      <formula>NOT(ISERROR(SEARCH("Alta",F10)))</formula>
    </cfRule>
    <cfRule type="containsText" dxfId="457" priority="520" operator="containsText" text="Baja">
      <formula>NOT(ISERROR(SEARCH("Baja",F10)))</formula>
    </cfRule>
    <cfRule type="containsText" dxfId="456" priority="519" operator="containsText" text="Muy Baja">
      <formula>NOT(ISERROR(SEARCH("Muy Baja",F10)))</formula>
    </cfRule>
    <cfRule type="containsText" dxfId="455" priority="518" operator="containsText" text="Media">
      <formula>NOT(ISERROR(SEARCH("Media",F10)))</formula>
    </cfRule>
    <cfRule type="containsText" dxfId="454" priority="517" operator="containsText" text="Media">
      <formula>NOT(ISERROR(SEARCH("Media",F10)))</formula>
    </cfRule>
    <cfRule type="containsText" dxfId="453" priority="516" operator="containsText" text="Media">
      <formula>NOT(ISERROR(SEARCH("Media",F10)))</formula>
    </cfRule>
    <cfRule type="containsText" dxfId="452" priority="515" operator="containsText" text="Alta">
      <formula>NOT(ISERROR(SEARCH("Alta",F10)))</formula>
    </cfRule>
    <cfRule type="containsText" dxfId="451" priority="514" operator="containsText" text="Muy Alta">
      <formula>NOT(ISERROR(SEARCH("Muy Alta",F10)))</formula>
    </cfRule>
    <cfRule type="containsText" dxfId="450" priority="513" operator="containsText" text="Baja">
      <formula>NOT(ISERROR(SEARCH("Baja",F10)))</formula>
    </cfRule>
    <cfRule type="containsText" dxfId="449" priority="512" operator="containsText" text="Muy Baja">
      <formula>NOT(ISERROR(SEARCH("Muy Baja",F10)))</formula>
    </cfRule>
    <cfRule type="containsText" dxfId="448" priority="523" operator="containsText" text="Muy Baja">
      <formula>NOT(ISERROR(SEARCH("Muy Baja",F10)))</formula>
    </cfRule>
    <cfRule type="cellIs" dxfId="447" priority="532" operator="between">
      <formula>1</formula>
      <formula>2</formula>
    </cfRule>
    <cfRule type="containsText" dxfId="446" priority="522" operator="containsText" text="Muy Baja">
      <formula>NOT(ISERROR(SEARCH("Muy Baja",F10)))</formula>
    </cfRule>
    <cfRule type="cellIs" dxfId="445" priority="533" operator="between">
      <formula>0</formula>
      <formula>2</formula>
    </cfRule>
    <cfRule type="containsText" dxfId="444" priority="521" operator="containsText" text="Muy Baja">
      <formula>NOT(ISERROR(SEARCH("Muy Baja",F10)))</formula>
    </cfRule>
    <cfRule type="containsText" dxfId="443" priority="529" operator="containsText" text="Muy baja">
      <formula>NOT(ISERROR(SEARCH("Muy baja",F10)))</formula>
    </cfRule>
    <cfRule type="containsText" dxfId="442" priority="528" operator="containsText" text="Baja">
      <formula>NOT(ISERROR(SEARCH("Baja",F10)))</formula>
    </cfRule>
    <cfRule type="containsText" dxfId="441" priority="527" operator="containsText" text="Media">
      <formula>NOT(ISERROR(SEARCH("Media",F10)))</formula>
    </cfRule>
    <cfRule type="containsText" dxfId="440" priority="524" operator="containsText" text="Muy Baja'Tabla probabilidad'!">
      <formula>NOT(ISERROR(SEARCH("Muy Baja'Tabla probabilidad'!",F10)))</formula>
    </cfRule>
    <cfRule type="containsText" dxfId="439" priority="525" operator="containsText" text="Muy bajo">
      <formula>NOT(ISERROR(SEARCH("Muy bajo",F10)))</formula>
    </cfRule>
  </conditionalFormatting>
  <conditionalFormatting sqref="F40">
    <cfRule type="containsText" dxfId="438" priority="367" operator="containsText" text="Alta">
      <formula>NOT(ISERROR(SEARCH("Alta",F40)))</formula>
    </cfRule>
    <cfRule type="containsText" dxfId="437" priority="355" operator="containsText" text="Muy Alta">
      <formula>NOT(ISERROR(SEARCH("Muy Alta",F40)))</formula>
    </cfRule>
    <cfRule type="containsText" dxfId="436" priority="353" operator="containsText" text="Muy Baja">
      <formula>NOT(ISERROR(SEARCH("Muy Baja",F40)))</formula>
    </cfRule>
    <cfRule type="containsText" dxfId="435" priority="354" operator="containsText" text="Baja">
      <formula>NOT(ISERROR(SEARCH("Baja",F40)))</formula>
    </cfRule>
    <cfRule type="cellIs" dxfId="434" priority="374" operator="between">
      <formula>0</formula>
      <formula>2</formula>
    </cfRule>
    <cfRule type="cellIs" dxfId="433" priority="373" operator="between">
      <formula>1</formula>
      <formula>2</formula>
    </cfRule>
    <cfRule type="containsText" dxfId="432" priority="370" operator="containsText" text="Muy baja">
      <formula>NOT(ISERROR(SEARCH("Muy baja",F40)))</formula>
    </cfRule>
    <cfRule type="containsText" dxfId="431" priority="369" operator="containsText" text="Baja">
      <formula>NOT(ISERROR(SEARCH("Baja",F40)))</formula>
    </cfRule>
    <cfRule type="containsText" dxfId="430" priority="368" operator="containsText" text="Media">
      <formula>NOT(ISERROR(SEARCH("Media",F40)))</formula>
    </cfRule>
    <cfRule type="containsText" dxfId="429" priority="366" operator="containsText" text="Muy bajo">
      <formula>NOT(ISERROR(SEARCH("Muy bajo",F40)))</formula>
    </cfRule>
    <cfRule type="containsText" dxfId="428" priority="365" operator="containsText" text="Muy Baja'Tabla probabilidad'!">
      <formula>NOT(ISERROR(SEARCH("Muy Baja'Tabla probabilidad'!",F40)))</formula>
    </cfRule>
    <cfRule type="containsText" dxfId="427" priority="364" operator="containsText" text="Muy Baja">
      <formula>NOT(ISERROR(SEARCH("Muy Baja",F40)))</formula>
    </cfRule>
    <cfRule type="containsText" dxfId="426" priority="363" operator="containsText" text="Muy Baja">
      <formula>NOT(ISERROR(SEARCH("Muy Baja",F40)))</formula>
    </cfRule>
    <cfRule type="containsText" dxfId="425" priority="362" operator="containsText" text="Muy Baja">
      <formula>NOT(ISERROR(SEARCH("Muy Baja",F40)))</formula>
    </cfRule>
    <cfRule type="containsText" dxfId="424" priority="361" operator="containsText" text="Baja">
      <formula>NOT(ISERROR(SEARCH("Baja",F40)))</formula>
    </cfRule>
    <cfRule type="containsText" dxfId="423" priority="360" operator="containsText" text="Muy Baja">
      <formula>NOT(ISERROR(SEARCH("Muy Baja",F40)))</formula>
    </cfRule>
    <cfRule type="containsText" dxfId="422" priority="359" operator="containsText" text="Media">
      <formula>NOT(ISERROR(SEARCH("Media",F40)))</formula>
    </cfRule>
    <cfRule type="containsText" dxfId="421" priority="358" operator="containsText" text="Media">
      <formula>NOT(ISERROR(SEARCH("Media",F40)))</formula>
    </cfRule>
    <cfRule type="containsText" dxfId="420" priority="357" operator="containsText" text="Media">
      <formula>NOT(ISERROR(SEARCH("Media",F40)))</formula>
    </cfRule>
    <cfRule type="containsText" dxfId="419" priority="356" operator="containsText" text="Alta">
      <formula>NOT(ISERROR(SEARCH("Alta",F40)))</formula>
    </cfRule>
  </conditionalFormatting>
  <conditionalFormatting sqref="F50">
    <cfRule type="cellIs" dxfId="418" priority="321" operator="between">
      <formula>0</formula>
      <formula>2</formula>
    </cfRule>
    <cfRule type="containsText" dxfId="417" priority="312" operator="containsText" text="Muy Baja'Tabla probabilidad'!">
      <formula>NOT(ISERROR(SEARCH("Muy Baja'Tabla probabilidad'!",F50)))</formula>
    </cfRule>
    <cfRule type="containsText" dxfId="416" priority="311" operator="containsText" text="Muy Baja">
      <formula>NOT(ISERROR(SEARCH("Muy Baja",F50)))</formula>
    </cfRule>
    <cfRule type="containsText" dxfId="415" priority="300" operator="containsText" text="Muy Baja">
      <formula>NOT(ISERROR(SEARCH("Muy Baja",F50)))</formula>
    </cfRule>
    <cfRule type="containsText" dxfId="414" priority="317" operator="containsText" text="Muy baja">
      <formula>NOT(ISERROR(SEARCH("Muy baja",F50)))</formula>
    </cfRule>
    <cfRule type="containsText" dxfId="413" priority="316" operator="containsText" text="Baja">
      <formula>NOT(ISERROR(SEARCH("Baja",F50)))</formula>
    </cfRule>
    <cfRule type="containsText" dxfId="412" priority="315" operator="containsText" text="Media">
      <formula>NOT(ISERROR(SEARCH("Media",F50)))</formula>
    </cfRule>
    <cfRule type="containsText" dxfId="411" priority="314" operator="containsText" text="Alta">
      <formula>NOT(ISERROR(SEARCH("Alta",F50)))</formula>
    </cfRule>
    <cfRule type="containsText" dxfId="410" priority="313" operator="containsText" text="Muy bajo">
      <formula>NOT(ISERROR(SEARCH("Muy bajo",F50)))</formula>
    </cfRule>
    <cfRule type="containsText" dxfId="409" priority="301" operator="containsText" text="Baja">
      <formula>NOT(ISERROR(SEARCH("Baja",F50)))</formula>
    </cfRule>
    <cfRule type="containsText" dxfId="408" priority="302" operator="containsText" text="Muy Alta">
      <formula>NOT(ISERROR(SEARCH("Muy Alta",F50)))</formula>
    </cfRule>
    <cfRule type="containsText" dxfId="407" priority="303" operator="containsText" text="Alta">
      <formula>NOT(ISERROR(SEARCH("Alta",F50)))</formula>
    </cfRule>
    <cfRule type="containsText" dxfId="406" priority="304" operator="containsText" text="Media">
      <formula>NOT(ISERROR(SEARCH("Media",F50)))</formula>
    </cfRule>
    <cfRule type="containsText" dxfId="405" priority="305" operator="containsText" text="Media">
      <formula>NOT(ISERROR(SEARCH("Media",F50)))</formula>
    </cfRule>
    <cfRule type="containsText" dxfId="404" priority="306" operator="containsText" text="Media">
      <formula>NOT(ISERROR(SEARCH("Media",F50)))</formula>
    </cfRule>
    <cfRule type="containsText" dxfId="403" priority="307" operator="containsText" text="Muy Baja">
      <formula>NOT(ISERROR(SEARCH("Muy Baja",F50)))</formula>
    </cfRule>
    <cfRule type="containsText" dxfId="402" priority="308" operator="containsText" text="Baja">
      <formula>NOT(ISERROR(SEARCH("Baja",F50)))</formula>
    </cfRule>
    <cfRule type="containsText" dxfId="401" priority="310" operator="containsText" text="Muy Baja">
      <formula>NOT(ISERROR(SEARCH("Muy Baja",F50)))</formula>
    </cfRule>
    <cfRule type="cellIs" dxfId="400" priority="320" operator="between">
      <formula>1</formula>
      <formula>2</formula>
    </cfRule>
    <cfRule type="containsText" dxfId="399" priority="309" operator="containsText" text="Muy Baja">
      <formula>NOT(ISERROR(SEARCH("Muy Baja",F50)))</formula>
    </cfRule>
  </conditionalFormatting>
  <conditionalFormatting sqref="F70 F80">
    <cfRule type="containsText" dxfId="398" priority="254" operator="containsText" text="Muy Baja">
      <formula>NOT(ISERROR(SEARCH("Muy Baja",F70)))</formula>
    </cfRule>
    <cfRule type="containsText" dxfId="397" priority="256" operator="containsText" text="Muy Baja">
      <formula>NOT(ISERROR(SEARCH("Muy Baja",F70)))</formula>
    </cfRule>
    <cfRule type="containsText" dxfId="396" priority="257" operator="containsText" text="Muy Baja">
      <formula>NOT(ISERROR(SEARCH("Muy Baja",F70)))</formula>
    </cfRule>
    <cfRule type="containsText" dxfId="395" priority="248" operator="containsText" text="Baja">
      <formula>NOT(ISERROR(SEARCH("Baja",F70)))</formula>
    </cfRule>
    <cfRule type="containsText" dxfId="394" priority="249" operator="containsText" text="Muy Alta">
      <formula>NOT(ISERROR(SEARCH("Muy Alta",F70)))</formula>
    </cfRule>
    <cfRule type="containsText" dxfId="393" priority="251" operator="containsText" text="Media">
      <formula>NOT(ISERROR(SEARCH("Media",F70)))</formula>
    </cfRule>
    <cfRule type="containsText" dxfId="392" priority="252" operator="containsText" text="Media">
      <formula>NOT(ISERROR(SEARCH("Media",F70)))</formula>
    </cfRule>
    <cfRule type="containsText" dxfId="391" priority="260" operator="containsText" text="Muy bajo">
      <formula>NOT(ISERROR(SEARCH("Muy bajo",F70)))</formula>
    </cfRule>
    <cfRule type="containsText" dxfId="390" priority="247" operator="containsText" text="Muy Baja">
      <formula>NOT(ISERROR(SEARCH("Muy Baja",F70)))</formula>
    </cfRule>
    <cfRule type="containsText" dxfId="389" priority="250" operator="containsText" text="Alta">
      <formula>NOT(ISERROR(SEARCH("Alta",F70)))</formula>
    </cfRule>
    <cfRule type="containsText" dxfId="388" priority="259" operator="containsText" text="Muy Baja'Tabla probabilidad'!">
      <formula>NOT(ISERROR(SEARCH("Muy Baja'Tabla probabilidad'!",F70)))</formula>
    </cfRule>
    <cfRule type="containsText" dxfId="387" priority="261" operator="containsText" text="Alta">
      <formula>NOT(ISERROR(SEARCH("Alta",F70)))</formula>
    </cfRule>
    <cfRule type="containsText" dxfId="386" priority="263" operator="containsText" text="Baja">
      <formula>NOT(ISERROR(SEARCH("Baja",F70)))</formula>
    </cfRule>
    <cfRule type="containsText" dxfId="385" priority="264" operator="containsText" text="Muy baja">
      <formula>NOT(ISERROR(SEARCH("Muy baja",F70)))</formula>
    </cfRule>
    <cfRule type="containsText" dxfId="384" priority="258" operator="containsText" text="Muy Baja">
      <formula>NOT(ISERROR(SEARCH("Muy Baja",F70)))</formula>
    </cfRule>
    <cfRule type="containsText" dxfId="383" priority="255" operator="containsText" text="Baja">
      <formula>NOT(ISERROR(SEARCH("Baja",F70)))</formula>
    </cfRule>
    <cfRule type="containsText" dxfId="382" priority="262" operator="containsText" text="Media">
      <formula>NOT(ISERROR(SEARCH("Media",F70)))</formula>
    </cfRule>
    <cfRule type="cellIs" dxfId="381" priority="267" operator="between">
      <formula>1</formula>
      <formula>2</formula>
    </cfRule>
    <cfRule type="cellIs" dxfId="380" priority="268" operator="between">
      <formula>0</formula>
      <formula>2</formula>
    </cfRule>
    <cfRule type="containsText" dxfId="379" priority="253" operator="containsText" text="Media">
      <formula>NOT(ISERROR(SEARCH("Media",F70)))</formula>
    </cfRule>
  </conditionalFormatting>
  <conditionalFormatting sqref="G10 G20 G30 G60">
    <cfRule type="containsText" dxfId="378" priority="507" operator="containsText" text="Mayor">
      <formula>NOT(ISERROR(SEARCH("Mayor",G10)))</formula>
    </cfRule>
    <cfRule type="containsText" dxfId="377" priority="511" operator="containsText" text="Leve">
      <formula>NOT(ISERROR(SEARCH("Leve",G10)))</formula>
    </cfRule>
    <cfRule type="containsText" dxfId="376" priority="510" operator="containsText" text="Menor">
      <formula>NOT(ISERROR(SEARCH("Menor",G10)))</formula>
    </cfRule>
    <cfRule type="containsText" dxfId="375" priority="509" operator="containsText" text="Moderado">
      <formula>NOT(ISERROR(SEARCH("Moderado",G10)))</formula>
    </cfRule>
    <cfRule type="containsText" dxfId="374" priority="508" operator="containsText" text="Alta">
      <formula>NOT(ISERROR(SEARCH("Alta",G10)))</formula>
    </cfRule>
    <cfRule type="containsText" dxfId="373" priority="506" operator="containsText" text="Catastrófico">
      <formula>NOT(ISERROR(SEARCH("Catastrófico",G10)))</formula>
    </cfRule>
  </conditionalFormatting>
  <conditionalFormatting sqref="G40">
    <cfRule type="containsText" dxfId="372" priority="349" operator="containsText" text="Alta">
      <formula>NOT(ISERROR(SEARCH("Alta",G40)))</formula>
    </cfRule>
    <cfRule type="containsText" dxfId="371" priority="348" operator="containsText" text="Mayor">
      <formula>NOT(ISERROR(SEARCH("Mayor",G40)))</formula>
    </cfRule>
    <cfRule type="containsText" dxfId="370" priority="347" operator="containsText" text="Catastrófico">
      <formula>NOT(ISERROR(SEARCH("Catastrófico",G40)))</formula>
    </cfRule>
    <cfRule type="containsText" dxfId="369" priority="350" operator="containsText" text="Moderado">
      <formula>NOT(ISERROR(SEARCH("Moderado",G40)))</formula>
    </cfRule>
    <cfRule type="containsText" dxfId="368" priority="352" operator="containsText" text="Leve">
      <formula>NOT(ISERROR(SEARCH("Leve",G40)))</formula>
    </cfRule>
    <cfRule type="containsText" dxfId="367" priority="351" operator="containsText" text="Menor">
      <formula>NOT(ISERROR(SEARCH("Menor",G40)))</formula>
    </cfRule>
  </conditionalFormatting>
  <conditionalFormatting sqref="G50">
    <cfRule type="containsText" dxfId="366" priority="294" operator="containsText" text="Catastrófico">
      <formula>NOT(ISERROR(SEARCH("Catastrófico",G50)))</formula>
    </cfRule>
    <cfRule type="containsText" dxfId="365" priority="296" operator="containsText" text="Alta">
      <formula>NOT(ISERROR(SEARCH("Alta",G50)))</formula>
    </cfRule>
    <cfRule type="containsText" dxfId="364" priority="297" operator="containsText" text="Moderado">
      <formula>NOT(ISERROR(SEARCH("Moderado",G50)))</formula>
    </cfRule>
    <cfRule type="containsText" dxfId="363" priority="298" operator="containsText" text="Menor">
      <formula>NOT(ISERROR(SEARCH("Menor",G50)))</formula>
    </cfRule>
    <cfRule type="containsText" dxfId="362" priority="299" operator="containsText" text="Leve">
      <formula>NOT(ISERROR(SEARCH("Leve",G50)))</formula>
    </cfRule>
    <cfRule type="containsText" dxfId="361" priority="295" operator="containsText" text="Mayor">
      <formula>NOT(ISERROR(SEARCH("Mayor",G50)))</formula>
    </cfRule>
  </conditionalFormatting>
  <conditionalFormatting sqref="G70 G80">
    <cfRule type="containsText" dxfId="360" priority="244" operator="containsText" text="Moderado">
      <formula>NOT(ISERROR(SEARCH("Moderado",G70)))</formula>
    </cfRule>
    <cfRule type="containsText" dxfId="359" priority="243" operator="containsText" text="Alta">
      <formula>NOT(ISERROR(SEARCH("Alta",G70)))</formula>
    </cfRule>
    <cfRule type="containsText" dxfId="358" priority="242" operator="containsText" text="Mayor">
      <formula>NOT(ISERROR(SEARCH("Mayor",G70)))</formula>
    </cfRule>
    <cfRule type="containsText" dxfId="357" priority="241" operator="containsText" text="Catastrófico">
      <formula>NOT(ISERROR(SEARCH("Catastrófico",G70)))</formula>
    </cfRule>
    <cfRule type="containsText" dxfId="356" priority="246" operator="containsText" text="Leve">
      <formula>NOT(ISERROR(SEARCH("Leve",G70)))</formula>
    </cfRule>
    <cfRule type="containsText" dxfId="355" priority="245" operator="containsText" text="Menor">
      <formula>NOT(ISERROR(SEARCH("Menor",G70)))</formula>
    </cfRule>
  </conditionalFormatting>
  <conditionalFormatting sqref="H10:I10 H20:I20 H30:I30 H60:I60">
    <cfRule type="containsText" dxfId="354" priority="501" operator="containsText" text="Extremo">
      <formula>NOT(ISERROR(SEARCH("Extremo",H10)))</formula>
    </cfRule>
    <cfRule type="containsText" dxfId="353" priority="502" operator="containsText" text="Alto">
      <formula>NOT(ISERROR(SEARCH("Alto",H10)))</formula>
    </cfRule>
    <cfRule type="containsText" dxfId="352" priority="503" operator="containsText" text="Bajo">
      <formula>NOT(ISERROR(SEARCH("Bajo",H10)))</formula>
    </cfRule>
    <cfRule type="containsText" dxfId="351" priority="504" operator="containsText" text="Moderado">
      <formula>NOT(ISERROR(SEARCH("Moderado",H10)))</formula>
    </cfRule>
    <cfRule type="containsText" dxfId="350" priority="505" operator="containsText" text="Extremo">
      <formula>NOT(ISERROR(SEARCH("Extremo",H10)))</formula>
    </cfRule>
  </conditionalFormatting>
  <conditionalFormatting sqref="H40:I40">
    <cfRule type="containsText" dxfId="349" priority="345" operator="containsText" text="Moderado">
      <formula>NOT(ISERROR(SEARCH("Moderado",H40)))</formula>
    </cfRule>
    <cfRule type="containsText" dxfId="348" priority="346" operator="containsText" text="Extremo">
      <formula>NOT(ISERROR(SEARCH("Extremo",H40)))</formula>
    </cfRule>
    <cfRule type="containsText" dxfId="347" priority="343" operator="containsText" text="Alto">
      <formula>NOT(ISERROR(SEARCH("Alto",H40)))</formula>
    </cfRule>
    <cfRule type="containsText" dxfId="346" priority="342" operator="containsText" text="Extremo">
      <formula>NOT(ISERROR(SEARCH("Extremo",H40)))</formula>
    </cfRule>
    <cfRule type="containsText" dxfId="345" priority="344" operator="containsText" text="Bajo">
      <formula>NOT(ISERROR(SEARCH("Bajo",H40)))</formula>
    </cfRule>
  </conditionalFormatting>
  <conditionalFormatting sqref="H50:I50">
    <cfRule type="containsText" dxfId="344" priority="291" operator="containsText" text="Bajo">
      <formula>NOT(ISERROR(SEARCH("Bajo",H50)))</formula>
    </cfRule>
    <cfRule type="containsText" dxfId="343" priority="293" operator="containsText" text="Extremo">
      <formula>NOT(ISERROR(SEARCH("Extremo",H50)))</formula>
    </cfRule>
    <cfRule type="containsText" dxfId="342" priority="292" operator="containsText" text="Moderado">
      <formula>NOT(ISERROR(SEARCH("Moderado",H50)))</formula>
    </cfRule>
    <cfRule type="containsText" dxfId="341" priority="290" operator="containsText" text="Alto">
      <formula>NOT(ISERROR(SEARCH("Alto",H50)))</formula>
    </cfRule>
    <cfRule type="containsText" dxfId="340" priority="289" operator="containsText" text="Extremo">
      <formula>NOT(ISERROR(SEARCH("Extremo",H50)))</formula>
    </cfRule>
  </conditionalFormatting>
  <conditionalFormatting sqref="H70:I70 H80:I80">
    <cfRule type="containsText" dxfId="339" priority="240" operator="containsText" text="Extremo">
      <formula>NOT(ISERROR(SEARCH("Extremo",H70)))</formula>
    </cfRule>
    <cfRule type="containsText" dxfId="338" priority="239" operator="containsText" text="Moderado">
      <formula>NOT(ISERROR(SEARCH("Moderado",H70)))</formula>
    </cfRule>
    <cfRule type="containsText" dxfId="337" priority="238" operator="containsText" text="Bajo">
      <formula>NOT(ISERROR(SEARCH("Bajo",H70)))</formula>
    </cfRule>
    <cfRule type="containsText" dxfId="336" priority="237" operator="containsText" text="Alto">
      <formula>NOT(ISERROR(SEARCH("Alto",H70)))</formula>
    </cfRule>
    <cfRule type="containsText" dxfId="335" priority="236" operator="containsText" text="Extremo">
      <formula>NOT(ISERROR(SEARCH("Extremo",H70)))</formula>
    </cfRule>
  </conditionalFormatting>
  <conditionalFormatting sqref="J10:J19">
    <cfRule type="containsText" dxfId="334" priority="60" operator="containsText" text="Muy Alta">
      <formula>NOT(ISERROR(SEARCH("Muy Alta",J10)))</formula>
    </cfRule>
    <cfRule type="containsText" dxfId="333" priority="61" operator="containsText" text="Alta">
      <formula>NOT(ISERROR(SEARCH("Alta",J10)))</formula>
    </cfRule>
    <cfRule type="containsText" dxfId="332" priority="62" operator="containsText" text="Media">
      <formula>NOT(ISERROR(SEARCH("Media",J10)))</formula>
    </cfRule>
    <cfRule type="containsText" dxfId="331" priority="63" operator="containsText" text="Baja">
      <formula>NOT(ISERROR(SEARCH("Baja",J10)))</formula>
    </cfRule>
    <cfRule type="containsText" dxfId="330" priority="64" operator="containsText" text="Muy Baja">
      <formula>NOT(ISERROR(SEARCH("Muy Baja",J10)))</formula>
    </cfRule>
    <cfRule type="containsText" dxfId="329" priority="54" operator="containsText" text="Muy Baja">
      <formula>NOT(ISERROR(SEARCH("Muy Baja",J10)))</formula>
    </cfRule>
  </conditionalFormatting>
  <conditionalFormatting sqref="J20:J39 J60:J69">
    <cfRule type="containsText" dxfId="328" priority="487" operator="containsText" text="Muy Alta">
      <formula>NOT(ISERROR(SEARCH("Muy Alta",J20)))</formula>
    </cfRule>
    <cfRule type="containsText" dxfId="327" priority="488" operator="containsText" text="Alta">
      <formula>NOT(ISERROR(SEARCH("Alta",J20)))</formula>
    </cfRule>
    <cfRule type="containsText" dxfId="326" priority="489" operator="containsText" text="Media">
      <formula>NOT(ISERROR(SEARCH("Media",J20)))</formula>
    </cfRule>
    <cfRule type="containsText" dxfId="325" priority="490" operator="containsText" text="Baja">
      <formula>NOT(ISERROR(SEARCH("Baja",J20)))</formula>
    </cfRule>
    <cfRule type="containsText" dxfId="324" priority="491" operator="containsText" text="Muy Baja">
      <formula>NOT(ISERROR(SEARCH("Muy Baja",J20)))</formula>
    </cfRule>
  </conditionalFormatting>
  <conditionalFormatting sqref="J20:J69">
    <cfRule type="containsText" dxfId="323" priority="332" operator="containsText" text="Muy Baja">
      <formula>NOT(ISERROR(SEARCH("Muy Baja",J20)))</formula>
    </cfRule>
  </conditionalFormatting>
  <conditionalFormatting sqref="J40:J59">
    <cfRule type="containsText" dxfId="322" priority="278" operator="containsText" text="Baja">
      <formula>NOT(ISERROR(SEARCH("Baja",J40)))</formula>
    </cfRule>
    <cfRule type="containsText" dxfId="321" priority="277" operator="containsText" text="Media">
      <formula>NOT(ISERROR(SEARCH("Media",J40)))</formula>
    </cfRule>
    <cfRule type="containsText" dxfId="320" priority="276" operator="containsText" text="Alta">
      <formula>NOT(ISERROR(SEARCH("Alta",J40)))</formula>
    </cfRule>
    <cfRule type="containsText" dxfId="319" priority="275" operator="containsText" text="Muy Alta">
      <formula>NOT(ISERROR(SEARCH("Muy Alta",J40)))</formula>
    </cfRule>
  </conditionalFormatting>
  <conditionalFormatting sqref="J50:J59">
    <cfRule type="containsText" dxfId="318" priority="269" operator="containsText" text="Muy Baja">
      <formula>NOT(ISERROR(SEARCH("Muy Baja",J50)))</formula>
    </cfRule>
  </conditionalFormatting>
  <conditionalFormatting sqref="J70:J89">
    <cfRule type="containsText" dxfId="317" priority="223" operator="containsText" text="Alta">
      <formula>NOT(ISERROR(SEARCH("Alta",J70)))</formula>
    </cfRule>
    <cfRule type="containsText" dxfId="316" priority="222" operator="containsText" text="Muy Alta">
      <formula>NOT(ISERROR(SEARCH("Muy Alta",J70)))</formula>
    </cfRule>
    <cfRule type="containsText" dxfId="315" priority="226" operator="containsText" text="Muy Baja">
      <formula>NOT(ISERROR(SEARCH("Muy Baja",J70)))</formula>
    </cfRule>
    <cfRule type="containsText" dxfId="314" priority="225" operator="containsText" text="Baja">
      <formula>NOT(ISERROR(SEARCH("Baja",J70)))</formula>
    </cfRule>
    <cfRule type="containsText" dxfId="313" priority="224" operator="containsText" text="Media">
      <formula>NOT(ISERROR(SEARCH("Media",J70)))</formula>
    </cfRule>
    <cfRule type="containsText" dxfId="312" priority="11" operator="containsText" text="Muy Baja">
      <formula>NOT(ISERROR(SEARCH("Muy Baja",J70)))</formula>
    </cfRule>
  </conditionalFormatting>
  <conditionalFormatting sqref="K10:K89">
    <cfRule type="containsText" dxfId="311" priority="2" operator="containsText" text="Catastrófico">
      <formula>NOT(ISERROR(SEARCH("Catastrófico",K10)))</formula>
    </cfRule>
    <cfRule type="containsText" dxfId="310" priority="6" operator="containsText" text="Mayor">
      <formula>NOT(ISERROR(SEARCH("Mayor",K10)))</formula>
    </cfRule>
    <cfRule type="containsText" dxfId="309" priority="5" operator="containsText" text="Leve">
      <formula>NOT(ISERROR(SEARCH("Leve",K10)))</formula>
    </cfRule>
    <cfRule type="containsText" dxfId="308" priority="4" operator="containsText" text="Menor">
      <formula>NOT(ISERROR(SEARCH("Menor",K10)))</formula>
    </cfRule>
    <cfRule type="containsText" dxfId="307" priority="3" operator="containsText" text="Moderado">
      <formula>NOT(ISERROR(SEARCH("Moderado",K10)))</formula>
    </cfRule>
  </conditionalFormatting>
  <conditionalFormatting sqref="M10">
    <cfRule type="containsText" dxfId="306" priority="68" operator="containsText" text="Menor">
      <formula>NOT(ISERROR(SEARCH("Menor",M10)))</formula>
    </cfRule>
    <cfRule type="containsText" dxfId="305" priority="67" operator="containsText" text="Moderado">
      <formula>NOT(ISERROR(SEARCH("Moderado",M10)))</formula>
    </cfRule>
    <cfRule type="containsText" dxfId="304" priority="65" operator="containsText" text="Extremo">
      <formula>NOT(ISERROR(SEARCH("Extremo",M10)))</formula>
    </cfRule>
    <cfRule type="containsText" dxfId="303" priority="73" operator="containsText" text="Alto">
      <formula>NOT(ISERROR(SEARCH("Alto",M10)))</formula>
    </cfRule>
    <cfRule type="containsText" dxfId="302" priority="70" operator="containsText" text="Moderado">
      <formula>NOT(ISERROR(SEARCH("Moderado",M10)))</formula>
    </cfRule>
    <cfRule type="containsText" dxfId="301" priority="71" operator="containsText" text="Extremo">
      <formula>NOT(ISERROR(SEARCH("Extremo",M10)))</formula>
    </cfRule>
    <cfRule type="containsText" dxfId="300" priority="72" operator="containsText" text="Baja">
      <formula>NOT(ISERROR(SEARCH("Baja",M10)))</formula>
    </cfRule>
    <cfRule type="containsText" dxfId="299" priority="69" operator="containsText" text="Bajo">
      <formula>NOT(ISERROR(SEARCH("Bajo",M10)))</formula>
    </cfRule>
    <cfRule type="containsText" dxfId="298" priority="66" operator="containsText" text="Alto">
      <formula>NOT(ISERROR(SEARCH("Alto",M10)))</formula>
    </cfRule>
  </conditionalFormatting>
  <conditionalFormatting sqref="M20 M30 M60">
    <cfRule type="containsText" dxfId="297" priority="494" operator="containsText" text="Moderado">
      <formula>NOT(ISERROR(SEARCH("Moderado",M20)))</formula>
    </cfRule>
    <cfRule type="containsText" dxfId="296" priority="500" operator="containsText" text="Alto">
      <formula>NOT(ISERROR(SEARCH("Alto",M20)))</formula>
    </cfRule>
    <cfRule type="containsText" dxfId="295" priority="498" operator="containsText" text="Extremo">
      <formula>NOT(ISERROR(SEARCH("Extremo",M20)))</formula>
    </cfRule>
    <cfRule type="containsText" dxfId="294" priority="495" operator="containsText" text="Menor">
      <formula>NOT(ISERROR(SEARCH("Menor",M20)))</formula>
    </cfRule>
    <cfRule type="containsText" dxfId="293" priority="497" operator="containsText" text="Moderado">
      <formula>NOT(ISERROR(SEARCH("Moderado",M20)))</formula>
    </cfRule>
    <cfRule type="containsText" dxfId="292" priority="496" operator="containsText" text="Bajo">
      <formula>NOT(ISERROR(SEARCH("Bajo",M20)))</formula>
    </cfRule>
    <cfRule type="containsText" dxfId="291" priority="492" operator="containsText" text="Extremo">
      <formula>NOT(ISERROR(SEARCH("Extremo",M20)))</formula>
    </cfRule>
    <cfRule type="containsText" dxfId="290" priority="499" operator="containsText" text="Baja">
      <formula>NOT(ISERROR(SEARCH("Baja",M20)))</formula>
    </cfRule>
    <cfRule type="containsText" dxfId="289" priority="493" operator="containsText" text="Alto">
      <formula>NOT(ISERROR(SEARCH("Alto",M20)))</formula>
    </cfRule>
  </conditionalFormatting>
  <conditionalFormatting sqref="M40">
    <cfRule type="containsText" dxfId="288" priority="341" operator="containsText" text="Alto">
      <formula>NOT(ISERROR(SEARCH("Alto",M40)))</formula>
    </cfRule>
    <cfRule type="containsText" dxfId="287" priority="335" operator="containsText" text="Moderado">
      <formula>NOT(ISERROR(SEARCH("Moderado",M40)))</formula>
    </cfRule>
    <cfRule type="containsText" dxfId="286" priority="336" operator="containsText" text="Menor">
      <formula>NOT(ISERROR(SEARCH("Menor",M40)))</formula>
    </cfRule>
    <cfRule type="containsText" dxfId="285" priority="337" operator="containsText" text="Bajo">
      <formula>NOT(ISERROR(SEARCH("Bajo",M40)))</formula>
    </cfRule>
    <cfRule type="containsText" dxfId="284" priority="338" operator="containsText" text="Moderado">
      <formula>NOT(ISERROR(SEARCH("Moderado",M40)))</formula>
    </cfRule>
    <cfRule type="containsText" dxfId="283" priority="339" operator="containsText" text="Extremo">
      <formula>NOT(ISERROR(SEARCH("Extremo",M40)))</formula>
    </cfRule>
    <cfRule type="containsText" dxfId="282" priority="334" operator="containsText" text="Alto">
      <formula>NOT(ISERROR(SEARCH("Alto",M40)))</formula>
    </cfRule>
    <cfRule type="containsText" dxfId="281" priority="340" operator="containsText" text="Baja">
      <formula>NOT(ISERROR(SEARCH("Baja",M40)))</formula>
    </cfRule>
    <cfRule type="containsText" dxfId="280" priority="333" operator="containsText" text="Extremo">
      <formula>NOT(ISERROR(SEARCH("Extremo",M40)))</formula>
    </cfRule>
  </conditionalFormatting>
  <conditionalFormatting sqref="M50">
    <cfRule type="containsText" dxfId="279" priority="280" operator="containsText" text="Extremo">
      <formula>NOT(ISERROR(SEARCH("Extremo",M50)))</formula>
    </cfRule>
    <cfRule type="containsText" dxfId="278" priority="281" operator="containsText" text="Alto">
      <formula>NOT(ISERROR(SEARCH("Alto",M50)))</formula>
    </cfRule>
    <cfRule type="containsText" dxfId="277" priority="282" operator="containsText" text="Moderado">
      <formula>NOT(ISERROR(SEARCH("Moderado",M50)))</formula>
    </cfRule>
    <cfRule type="containsText" dxfId="276" priority="285" operator="containsText" text="Moderado">
      <formula>NOT(ISERROR(SEARCH("Moderado",M50)))</formula>
    </cfRule>
    <cfRule type="containsText" dxfId="275" priority="288" operator="containsText" text="Alto">
      <formula>NOT(ISERROR(SEARCH("Alto",M50)))</formula>
    </cfRule>
    <cfRule type="containsText" dxfId="274" priority="286" operator="containsText" text="Extremo">
      <formula>NOT(ISERROR(SEARCH("Extremo",M50)))</formula>
    </cfRule>
    <cfRule type="containsText" dxfId="273" priority="284" operator="containsText" text="Bajo">
      <formula>NOT(ISERROR(SEARCH("Bajo",M50)))</formula>
    </cfRule>
    <cfRule type="containsText" dxfId="272" priority="283" operator="containsText" text="Menor">
      <formula>NOT(ISERROR(SEARCH("Menor",M50)))</formula>
    </cfRule>
    <cfRule type="containsText" dxfId="271" priority="287" operator="containsText" text="Baja">
      <formula>NOT(ISERROR(SEARCH("Baja",M50)))</formula>
    </cfRule>
  </conditionalFormatting>
  <conditionalFormatting sqref="M70 M80">
    <cfRule type="containsText" dxfId="270" priority="228" operator="containsText" text="Alto">
      <formula>NOT(ISERROR(SEARCH("Alto",M70)))</formula>
    </cfRule>
    <cfRule type="containsText" dxfId="269" priority="229" operator="containsText" text="Moderado">
      <formula>NOT(ISERROR(SEARCH("Moderado",M70)))</formula>
    </cfRule>
    <cfRule type="containsText" dxfId="268" priority="230" operator="containsText" text="Menor">
      <formula>NOT(ISERROR(SEARCH("Menor",M70)))</formula>
    </cfRule>
    <cfRule type="containsText" dxfId="267" priority="231" operator="containsText" text="Bajo">
      <formula>NOT(ISERROR(SEARCH("Bajo",M70)))</formula>
    </cfRule>
    <cfRule type="containsText" dxfId="266" priority="232" operator="containsText" text="Moderado">
      <formula>NOT(ISERROR(SEARCH("Moderado",M70)))</formula>
    </cfRule>
    <cfRule type="containsText" dxfId="265" priority="233" operator="containsText" text="Extremo">
      <formula>NOT(ISERROR(SEARCH("Extremo",M70)))</formula>
    </cfRule>
    <cfRule type="containsText" dxfId="264" priority="234" operator="containsText" text="Baja">
      <formula>NOT(ISERROR(SEARCH("Baja",M70)))</formula>
    </cfRule>
    <cfRule type="containsText" dxfId="263" priority="235" operator="containsText" text="Alto">
      <formula>NOT(ISERROR(SEARCH("Alto",M70)))</formula>
    </cfRule>
    <cfRule type="containsText" dxfId="262" priority="227" operator="containsText" text="Extremo">
      <formula>NOT(ISERROR(SEARCH("Extremo",M70)))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1" operator="containsText" id="{9A3FE5D7-7FE5-4820-81AE-8FF80ABF2A04}">
            <xm:f>NOT(ISERROR(SEARCH(#REF!,F10)))</xm:f>
            <xm:f>#REF!</xm:f>
            <x14:dxf>
              <font>
                <color rgb="FF9C0006"/>
              </font>
              <fill>
                <patternFill>
                  <bgColor rgb="FFFFC7CE"/>
                </patternFill>
              </fill>
            </x14:dxf>
          </x14:cfRule>
          <x14:cfRule type="containsText" priority="530" operator="containsText" id="{FF67F3F8-F187-4FF7-B6E3-7951A8F21653}">
            <xm:f>NOT(ISERROR(SEARCH(#REF!,F10)))</xm:f>
            <xm:f>#REF!</xm:f>
            <x14:dxf>
              <font>
                <color rgb="FF006100"/>
              </font>
              <fill>
                <patternFill>
                  <bgColor rgb="FFC6EFCE"/>
                </patternFill>
              </fill>
            </x14:dxf>
          </x14:cfRule>
          <xm:sqref>F10 F20 F30 F60</xm:sqref>
        </x14:conditionalFormatting>
        <x14:conditionalFormatting xmlns:xm="http://schemas.microsoft.com/office/excel/2006/main">
          <x14:cfRule type="containsText" priority="372" operator="containsText" id="{60796B9A-20F9-4202-8E32-7B32281FF140}">
            <xm:f>NOT(ISERROR(SEARCH(#REF!,F40)))</xm:f>
            <xm:f>#REF!</xm:f>
            <x14:dxf>
              <font>
                <color rgb="FF9C0006"/>
              </font>
              <fill>
                <patternFill>
                  <bgColor rgb="FFFFC7CE"/>
                </patternFill>
              </fill>
            </x14:dxf>
          </x14:cfRule>
          <x14:cfRule type="containsText" priority="371" operator="containsText" id="{C0EF6F7F-90D4-4035-AC77-1E43D418D99E}">
            <xm:f>NOT(ISERROR(SEARCH(#REF!,F40)))</xm:f>
            <xm:f>#REF!</xm:f>
            <x14:dxf>
              <font>
                <color rgb="FF006100"/>
              </font>
              <fill>
                <patternFill>
                  <bgColor rgb="FFC6EFCE"/>
                </patternFill>
              </fill>
            </x14:dxf>
          </x14:cfRule>
          <xm:sqref>F40</xm:sqref>
        </x14:conditionalFormatting>
        <x14:conditionalFormatting xmlns:xm="http://schemas.microsoft.com/office/excel/2006/main">
          <x14:cfRule type="containsText" priority="319" operator="containsText" id="{250A1382-41ED-4E76-B76F-93CB3532B8F4}">
            <xm:f>NOT(ISERROR(SEARCH(#REF!,F50)))</xm:f>
            <xm:f>#REF!</xm:f>
            <x14:dxf>
              <font>
                <color rgb="FF9C0006"/>
              </font>
              <fill>
                <patternFill>
                  <bgColor rgb="FFFFC7CE"/>
                </patternFill>
              </fill>
            </x14:dxf>
          </x14:cfRule>
          <x14:cfRule type="containsText" priority="318" operator="containsText" id="{F2B0CD69-AAED-4D3A-A3B0-21AE39EDD551}">
            <xm:f>NOT(ISERROR(SEARCH(#REF!,F50)))</xm:f>
            <xm:f>#REF!</xm:f>
            <x14:dxf>
              <font>
                <color rgb="FF006100"/>
              </font>
              <fill>
                <patternFill>
                  <bgColor rgb="FFC6EFCE"/>
                </patternFill>
              </fill>
            </x14:dxf>
          </x14:cfRule>
          <xm:sqref>F50</xm:sqref>
        </x14:conditionalFormatting>
        <x14:conditionalFormatting xmlns:xm="http://schemas.microsoft.com/office/excel/2006/main">
          <x14:cfRule type="containsText" priority="266" operator="containsText" id="{9A7887C9-137D-4799-BD69-7EB189A9F55E}">
            <xm:f>NOT(ISERROR(SEARCH(#REF!,F70)))</xm:f>
            <xm:f>#REF!</xm:f>
            <x14:dxf>
              <font>
                <color rgb="FF9C0006"/>
              </font>
              <fill>
                <patternFill>
                  <bgColor rgb="FFFFC7CE"/>
                </patternFill>
              </fill>
            </x14:dxf>
          </x14:cfRule>
          <x14:cfRule type="containsText" priority="265" operator="containsText" id="{10EA71B7-5339-4DCD-876C-4BF3C3CCDA3A}">
            <xm:f>NOT(ISERROR(SEARCH(#REF!,F70)))</xm:f>
            <xm:f>#REF!</xm:f>
            <x14:dxf>
              <font>
                <color rgb="FF006100"/>
              </font>
              <fill>
                <patternFill>
                  <bgColor rgb="FFC6EF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A2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8" t="s">
        <v>311</v>
      </c>
      <c r="C2" s="478"/>
      <c r="D2" s="478"/>
      <c r="E2" s="478"/>
      <c r="F2" s="18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2"/>
      <c r="C3" s="122"/>
      <c r="D3" s="122"/>
      <c r="E3" s="12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7"/>
      <c r="C4" s="188" t="s">
        <v>312</v>
      </c>
      <c r="D4" s="189"/>
      <c r="E4" s="190" t="s">
        <v>313</v>
      </c>
      <c r="F4" s="191"/>
      <c r="G4" s="1"/>
      <c r="H4" s="1"/>
      <c r="I4" s="1"/>
      <c r="J4" s="1"/>
      <c r="K4" s="1"/>
      <c r="L4" s="1"/>
      <c r="M4" s="1"/>
      <c r="N4" s="1"/>
      <c r="O4" s="1"/>
      <c r="P4" s="1"/>
      <c r="Q4" s="1"/>
      <c r="R4" s="1"/>
      <c r="S4" s="1"/>
      <c r="T4" s="1"/>
      <c r="U4" s="1"/>
      <c r="V4" s="1"/>
      <c r="W4" s="1"/>
      <c r="X4" s="1"/>
      <c r="Y4" s="1"/>
      <c r="Z4" s="1"/>
      <c r="AA4" s="1"/>
      <c r="AB4" s="1"/>
      <c r="AC4" s="1"/>
      <c r="AD4" s="1"/>
      <c r="AE4" s="1"/>
    </row>
    <row r="5" spans="1:137" ht="40.5">
      <c r="A5" s="1"/>
      <c r="B5" s="187"/>
      <c r="C5" s="192" t="s">
        <v>314</v>
      </c>
      <c r="D5" s="192"/>
      <c r="E5" s="192" t="s">
        <v>315</v>
      </c>
      <c r="F5" s="193" t="s">
        <v>313</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4" t="s">
        <v>316</v>
      </c>
      <c r="C6" s="195" t="s">
        <v>317</v>
      </c>
      <c r="D6" s="196">
        <v>0.04</v>
      </c>
      <c r="E6" s="197" t="s">
        <v>318</v>
      </c>
      <c r="F6" s="198">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9" t="s">
        <v>319</v>
      </c>
      <c r="C7" s="195" t="s">
        <v>320</v>
      </c>
      <c r="D7" s="196">
        <v>0.09</v>
      </c>
      <c r="E7" s="197" t="s">
        <v>321</v>
      </c>
      <c r="F7" s="198">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0" t="s">
        <v>322</v>
      </c>
      <c r="C8" s="195" t="s">
        <v>323</v>
      </c>
      <c r="D8" s="196">
        <v>0.28999999999999998</v>
      </c>
      <c r="E8" s="197" t="s">
        <v>324</v>
      </c>
      <c r="F8" s="198">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1" t="s">
        <v>325</v>
      </c>
      <c r="C9" s="195" t="s">
        <v>326</v>
      </c>
      <c r="D9" s="196">
        <v>0.49</v>
      </c>
      <c r="E9" s="197" t="s">
        <v>327</v>
      </c>
      <c r="F9" s="198">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2" t="s">
        <v>328</v>
      </c>
      <c r="C10" s="195" t="s">
        <v>329</v>
      </c>
      <c r="D10" s="196">
        <v>1</v>
      </c>
      <c r="E10" s="197" t="s">
        <v>330</v>
      </c>
      <c r="F10" s="198">
        <v>5</v>
      </c>
      <c r="G10" s="1"/>
      <c r="H10" s="1"/>
      <c r="I10" s="203" t="s">
        <v>331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9" t="s">
        <v>332</v>
      </c>
      <c r="C14" s="479"/>
      <c r="D14" s="479"/>
      <c r="E14" s="479"/>
      <c r="F14" s="204"/>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5"/>
      <c r="C15" s="206"/>
      <c r="D15" s="206"/>
      <c r="E15" s="206"/>
      <c r="F15" s="205"/>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5"/>
      <c r="C16" s="480" t="s">
        <v>211</v>
      </c>
      <c r="D16" s="480"/>
      <c r="E16" s="480"/>
      <c r="F16" s="205"/>
      <c r="G16" s="25"/>
      <c r="H16" s="25"/>
      <c r="I16" s="207" t="s">
        <v>207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4" t="s">
        <v>333</v>
      </c>
      <c r="C17" s="477" t="s">
        <v>237</v>
      </c>
      <c r="D17" s="477"/>
      <c r="E17" s="477"/>
      <c r="F17" s="198">
        <v>1</v>
      </c>
      <c r="G17" s="25"/>
      <c r="H17" s="25"/>
      <c r="I17" s="203" t="s">
        <v>211</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9" t="s">
        <v>334</v>
      </c>
      <c r="C18" s="477" t="s">
        <v>232</v>
      </c>
      <c r="D18" s="477"/>
      <c r="E18" s="477"/>
      <c r="F18" s="198">
        <v>2</v>
      </c>
      <c r="G18" s="25"/>
      <c r="H18" s="25"/>
      <c r="I18" s="203" t="s">
        <v>214</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0" t="s">
        <v>335</v>
      </c>
      <c r="C19" s="477" t="s">
        <v>228</v>
      </c>
      <c r="D19" s="477"/>
      <c r="E19" s="477"/>
      <c r="F19" s="198">
        <v>3</v>
      </c>
      <c r="G19" s="25"/>
      <c r="H19" s="25"/>
      <c r="I19" s="203" t="s">
        <v>217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1" t="s">
        <v>336</v>
      </c>
      <c r="C20" s="477" t="s">
        <v>212</v>
      </c>
      <c r="D20" s="477"/>
      <c r="E20" s="477"/>
      <c r="F20" s="198">
        <v>4</v>
      </c>
      <c r="G20" s="25"/>
      <c r="H20" s="25"/>
      <c r="I20" s="203" t="s">
        <v>337</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2" t="s">
        <v>338</v>
      </c>
      <c r="C21" s="477" t="s">
        <v>339</v>
      </c>
      <c r="D21" s="477"/>
      <c r="E21" s="477"/>
      <c r="F21" s="198">
        <v>5</v>
      </c>
      <c r="G21" s="25"/>
      <c r="H21" s="25"/>
      <c r="I21" s="203"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3"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5"/>
      <c r="C24" s="481" t="s">
        <v>214</v>
      </c>
      <c r="D24" s="481"/>
      <c r="E24" s="481"/>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8" t="s">
        <v>333</v>
      </c>
      <c r="C25" s="477" t="s">
        <v>215</v>
      </c>
      <c r="D25" s="477"/>
      <c r="E25" s="477"/>
      <c r="F25" s="198">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9" t="s">
        <v>334</v>
      </c>
      <c r="C26" s="477" t="s">
        <v>250</v>
      </c>
      <c r="D26" s="477"/>
      <c r="E26" s="477"/>
      <c r="F26" s="198">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0" t="s">
        <v>335</v>
      </c>
      <c r="C27" s="477" t="s">
        <v>242</v>
      </c>
      <c r="D27" s="477"/>
      <c r="E27" s="477"/>
      <c r="F27" s="198">
        <v>3</v>
      </c>
      <c r="G27" s="25"/>
      <c r="H27" s="25"/>
      <c r="I27" s="27" t="s">
        <v>340</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1" t="s">
        <v>336</v>
      </c>
      <c r="C28" s="477" t="s">
        <v>341</v>
      </c>
      <c r="D28" s="477"/>
      <c r="E28" s="477"/>
      <c r="F28" s="198">
        <v>4</v>
      </c>
      <c r="G28" s="25"/>
      <c r="H28" s="25"/>
      <c r="I28" s="27" t="s">
        <v>342</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2" t="s">
        <v>338</v>
      </c>
      <c r="C29" s="477" t="s">
        <v>343</v>
      </c>
      <c r="D29" s="477"/>
      <c r="E29" s="477"/>
      <c r="F29" s="198">
        <v>5</v>
      </c>
      <c r="G29" s="25"/>
      <c r="H29" s="25"/>
      <c r="I29" s="27" t="s">
        <v>344</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345</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346</v>
      </c>
      <c r="J31" s="27"/>
      <c r="K31" s="27"/>
      <c r="L31" s="27"/>
      <c r="M31" s="27"/>
      <c r="N31" s="27"/>
      <c r="O31" s="27"/>
      <c r="P31" s="27"/>
      <c r="Q31" s="27"/>
      <c r="R31" s="27"/>
      <c r="S31" s="27"/>
    </row>
    <row r="32" spans="1:137" s="25" customFormat="1" ht="20.25">
      <c r="B32" s="213"/>
      <c r="C32" s="480" t="s">
        <v>217</v>
      </c>
      <c r="D32" s="480"/>
      <c r="E32" s="480"/>
      <c r="F32" s="28"/>
      <c r="I32" s="27"/>
      <c r="J32" s="27"/>
      <c r="K32" s="27"/>
      <c r="L32" s="27"/>
      <c r="M32" s="27"/>
      <c r="N32" s="27"/>
      <c r="O32" s="27"/>
      <c r="P32" s="27"/>
      <c r="Q32" s="27"/>
      <c r="R32" s="27"/>
      <c r="S32" s="27"/>
    </row>
    <row r="33" spans="2:19" s="25" customFormat="1" ht="20.25">
      <c r="B33" s="194" t="s">
        <v>333</v>
      </c>
      <c r="C33" s="477" t="s">
        <v>218</v>
      </c>
      <c r="D33" s="477"/>
      <c r="E33" s="477"/>
      <c r="F33" s="198">
        <v>1</v>
      </c>
      <c r="I33" s="27" t="s">
        <v>340</v>
      </c>
      <c r="J33" s="27"/>
      <c r="K33" s="27"/>
      <c r="L33" s="27"/>
      <c r="M33" s="27"/>
      <c r="N33" s="27"/>
      <c r="O33" s="27"/>
      <c r="P33" s="27"/>
      <c r="Q33" s="27"/>
      <c r="R33" s="27"/>
      <c r="S33" s="27"/>
    </row>
    <row r="34" spans="2:19" s="25" customFormat="1" ht="20.25">
      <c r="B34" s="199" t="s">
        <v>334</v>
      </c>
      <c r="C34" s="477" t="s">
        <v>347</v>
      </c>
      <c r="D34" s="477"/>
      <c r="E34" s="477"/>
      <c r="F34" s="198">
        <v>2</v>
      </c>
      <c r="I34" s="27" t="s">
        <v>342</v>
      </c>
      <c r="J34" s="27"/>
      <c r="K34" s="27"/>
      <c r="L34" s="27"/>
      <c r="M34" s="27"/>
      <c r="N34" s="27"/>
      <c r="O34" s="27"/>
      <c r="P34" s="27"/>
      <c r="Q34" s="27"/>
      <c r="R34" s="27"/>
      <c r="S34" s="27"/>
    </row>
    <row r="35" spans="2:19" s="25" customFormat="1" ht="20.25">
      <c r="B35" s="200" t="s">
        <v>335</v>
      </c>
      <c r="C35" s="477" t="s">
        <v>348</v>
      </c>
      <c r="D35" s="477"/>
      <c r="E35" s="477"/>
      <c r="F35" s="198">
        <v>3</v>
      </c>
      <c r="I35" s="27" t="s">
        <v>344</v>
      </c>
      <c r="J35" s="27"/>
      <c r="K35" s="27"/>
      <c r="L35" s="27"/>
      <c r="M35" s="27"/>
      <c r="N35" s="27"/>
      <c r="O35" s="27"/>
      <c r="P35" s="27"/>
      <c r="Q35" s="27"/>
      <c r="R35" s="27"/>
      <c r="S35" s="27"/>
    </row>
    <row r="36" spans="2:19" s="25" customFormat="1" ht="20.25">
      <c r="B36" s="201" t="s">
        <v>336</v>
      </c>
      <c r="C36" s="477" t="s">
        <v>349</v>
      </c>
      <c r="D36" s="477"/>
      <c r="E36" s="477"/>
      <c r="F36" s="198">
        <v>4</v>
      </c>
      <c r="I36" s="27" t="s">
        <v>345</v>
      </c>
      <c r="J36" s="27"/>
      <c r="K36" s="27"/>
      <c r="L36" s="27"/>
      <c r="M36" s="27"/>
      <c r="N36" s="27"/>
      <c r="O36" s="27"/>
      <c r="P36" s="27"/>
      <c r="Q36" s="27"/>
      <c r="R36" s="27"/>
      <c r="S36" s="27"/>
    </row>
    <row r="37" spans="2:19" s="25" customFormat="1" ht="20.25">
      <c r="B37" s="202" t="s">
        <v>338</v>
      </c>
      <c r="C37" s="477" t="s">
        <v>350</v>
      </c>
      <c r="D37" s="477"/>
      <c r="E37" s="477"/>
      <c r="F37" s="198">
        <v>5</v>
      </c>
      <c r="I37" s="27" t="s">
        <v>346</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5"/>
      <c r="C40" s="480" t="s">
        <v>337</v>
      </c>
      <c r="D40" s="480"/>
      <c r="E40" s="480"/>
      <c r="F40" s="28"/>
    </row>
    <row r="41" spans="2:19" s="25" customFormat="1" ht="20.25">
      <c r="B41" s="214" t="s">
        <v>333</v>
      </c>
      <c r="C41" s="477" t="s">
        <v>351</v>
      </c>
      <c r="D41" s="477"/>
      <c r="E41" s="477"/>
      <c r="F41" s="198">
        <v>1</v>
      </c>
    </row>
    <row r="42" spans="2:19" s="25" customFormat="1" ht="20.25">
      <c r="B42" s="215" t="s">
        <v>334</v>
      </c>
      <c r="C42" s="477" t="s">
        <v>352</v>
      </c>
      <c r="D42" s="477"/>
      <c r="E42" s="477"/>
      <c r="F42" s="198">
        <v>2</v>
      </c>
    </row>
    <row r="43" spans="2:19" s="25" customFormat="1" ht="20.25">
      <c r="B43" s="216" t="s">
        <v>335</v>
      </c>
      <c r="C43" s="477" t="s">
        <v>353</v>
      </c>
      <c r="D43" s="477"/>
      <c r="E43" s="477"/>
      <c r="F43" s="198">
        <v>3</v>
      </c>
    </row>
    <row r="44" spans="2:19" s="25" customFormat="1" ht="20.25">
      <c r="B44" s="217" t="s">
        <v>336</v>
      </c>
      <c r="C44" s="477" t="s">
        <v>354</v>
      </c>
      <c r="D44" s="477"/>
      <c r="E44" s="477"/>
      <c r="F44" s="198">
        <v>4</v>
      </c>
    </row>
    <row r="45" spans="2:19" s="25" customFormat="1" ht="20.25">
      <c r="B45" s="218" t="s">
        <v>338</v>
      </c>
      <c r="C45" s="477" t="s">
        <v>355</v>
      </c>
      <c r="D45" s="477"/>
      <c r="E45" s="477"/>
      <c r="F45" s="198">
        <v>5</v>
      </c>
    </row>
    <row r="46" spans="2:19" s="25" customFormat="1" ht="20.25">
      <c r="B46" s="27"/>
      <c r="C46" s="27" t="s">
        <v>356</v>
      </c>
      <c r="D46" s="27"/>
      <c r="F46" s="28"/>
    </row>
    <row r="47" spans="2:19" s="25" customFormat="1" ht="20.25">
      <c r="B47" s="27"/>
      <c r="C47" s="27"/>
      <c r="D47" s="27"/>
      <c r="F47" s="28"/>
    </row>
    <row r="48" spans="2:19" s="25" customFormat="1" ht="20.25">
      <c r="B48" s="205"/>
      <c r="C48" s="481" t="s">
        <v>357</v>
      </c>
      <c r="D48" s="481"/>
      <c r="E48" s="481"/>
      <c r="F48" s="28"/>
    </row>
    <row r="49" spans="2:11" s="25" customFormat="1" ht="20.25" customHeight="1">
      <c r="B49" s="208" t="s">
        <v>333</v>
      </c>
      <c r="C49" s="477" t="s">
        <v>358</v>
      </c>
      <c r="D49" s="477"/>
      <c r="E49" s="477"/>
      <c r="F49" s="198">
        <v>1</v>
      </c>
    </row>
    <row r="50" spans="2:11" s="25" customFormat="1" ht="20.25" customHeight="1">
      <c r="B50" s="209" t="s">
        <v>334</v>
      </c>
      <c r="C50" s="477" t="s">
        <v>359</v>
      </c>
      <c r="D50" s="477"/>
      <c r="E50" s="477"/>
      <c r="F50" s="198">
        <v>2</v>
      </c>
      <c r="K50" s="205"/>
    </row>
    <row r="51" spans="2:11" s="25" customFormat="1" ht="20.25" customHeight="1">
      <c r="B51" s="210" t="s">
        <v>335</v>
      </c>
      <c r="C51" s="477" t="s">
        <v>360</v>
      </c>
      <c r="D51" s="477"/>
      <c r="E51" s="477"/>
      <c r="F51" s="198">
        <v>3</v>
      </c>
    </row>
    <row r="52" spans="2:11" s="25" customFormat="1" ht="20.25" customHeight="1">
      <c r="B52" s="211" t="s">
        <v>336</v>
      </c>
      <c r="C52" s="477" t="s">
        <v>361</v>
      </c>
      <c r="D52" s="477"/>
      <c r="E52" s="477"/>
      <c r="F52" s="198">
        <v>4</v>
      </c>
    </row>
    <row r="53" spans="2:11" s="25" customFormat="1" ht="20.25" customHeight="1">
      <c r="B53" s="212" t="s">
        <v>338</v>
      </c>
      <c r="C53" s="477" t="s">
        <v>362</v>
      </c>
      <c r="D53" s="477"/>
      <c r="E53" s="477"/>
      <c r="F53" s="198">
        <v>5</v>
      </c>
    </row>
    <row r="54" spans="2:11" s="25" customFormat="1" ht="20.25">
      <c r="B54" s="27"/>
      <c r="C54" s="27"/>
      <c r="D54" s="27"/>
      <c r="E54" s="27"/>
      <c r="F54" s="28"/>
    </row>
    <row r="55" spans="2:11" s="25" customFormat="1" ht="20.25"/>
    <row r="56" spans="2:11" s="25" customFormat="1" ht="20.25" customHeight="1">
      <c r="B56" s="205"/>
      <c r="C56" s="219" t="s">
        <v>331</v>
      </c>
      <c r="D56" s="219"/>
      <c r="E56" s="219"/>
      <c r="F56" s="28"/>
    </row>
    <row r="57" spans="2:11" s="25" customFormat="1" ht="20.25" customHeight="1">
      <c r="B57" s="208" t="s">
        <v>333</v>
      </c>
      <c r="C57" s="482" t="s">
        <v>340</v>
      </c>
      <c r="D57" s="482"/>
      <c r="E57" s="482"/>
      <c r="F57" s="198">
        <v>1</v>
      </c>
    </row>
    <row r="58" spans="2:11" s="25" customFormat="1" ht="20.25" customHeight="1">
      <c r="B58" s="209" t="s">
        <v>334</v>
      </c>
      <c r="C58" s="482" t="s">
        <v>342</v>
      </c>
      <c r="D58" s="482"/>
      <c r="E58" s="482"/>
      <c r="F58" s="198">
        <v>2</v>
      </c>
    </row>
    <row r="59" spans="2:11" s="25" customFormat="1" ht="20.25" customHeight="1">
      <c r="B59" s="210" t="s">
        <v>335</v>
      </c>
      <c r="C59" s="482" t="s">
        <v>344</v>
      </c>
      <c r="D59" s="482"/>
      <c r="E59" s="482"/>
      <c r="F59" s="198">
        <v>3</v>
      </c>
    </row>
    <row r="60" spans="2:11" s="25" customFormat="1" ht="20.25" customHeight="1">
      <c r="B60" s="211" t="s">
        <v>336</v>
      </c>
      <c r="C60" s="482" t="s">
        <v>345</v>
      </c>
      <c r="D60" s="482"/>
      <c r="E60" s="482"/>
      <c r="F60" s="198">
        <v>4</v>
      </c>
    </row>
    <row r="61" spans="2:11" s="25" customFormat="1" ht="20.25" customHeight="1">
      <c r="B61" s="212" t="s">
        <v>338</v>
      </c>
      <c r="C61" s="482" t="s">
        <v>346</v>
      </c>
      <c r="D61" s="482"/>
      <c r="E61" s="482"/>
      <c r="F61" s="198">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R25" sqref="R2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0"/>
      <c r="C3" s="221"/>
      <c r="D3" s="221"/>
      <c r="E3" s="221"/>
      <c r="F3" s="221"/>
      <c r="G3" s="221"/>
      <c r="H3" s="221"/>
      <c r="I3" s="222"/>
    </row>
    <row r="4" spans="2:19">
      <c r="B4" s="498" t="s">
        <v>363</v>
      </c>
      <c r="C4" s="499"/>
      <c r="D4" s="499"/>
      <c r="E4" s="500" t="s">
        <v>364</v>
      </c>
      <c r="F4" s="500"/>
      <c r="G4" s="500"/>
      <c r="H4" s="500"/>
      <c r="I4" s="501"/>
      <c r="Q4" s="494" t="s">
        <v>365</v>
      </c>
      <c r="R4" s="494"/>
    </row>
    <row r="5" spans="2:19">
      <c r="B5" s="498"/>
      <c r="C5" s="499"/>
      <c r="D5" s="499"/>
      <c r="E5" s="500"/>
      <c r="F5" s="500"/>
      <c r="G5" s="500"/>
      <c r="H5" s="500"/>
      <c r="I5" s="501"/>
      <c r="Q5" s="494"/>
      <c r="R5" s="494"/>
    </row>
    <row r="6" spans="2:19">
      <c r="B6" s="498"/>
      <c r="C6" s="499"/>
      <c r="D6" s="499"/>
      <c r="E6" s="500"/>
      <c r="F6" s="500"/>
      <c r="G6" s="500"/>
      <c r="H6" s="500"/>
      <c r="I6" s="501"/>
      <c r="Q6" s="494"/>
      <c r="R6" s="494"/>
    </row>
    <row r="7" spans="2:19" ht="15.75" thickBot="1">
      <c r="B7" s="223"/>
      <c r="I7" s="224"/>
    </row>
    <row r="8" spans="2:19" ht="62.45" customHeight="1" thickBot="1">
      <c r="B8" s="502" t="s">
        <v>313</v>
      </c>
      <c r="C8" s="503"/>
      <c r="D8" s="225" t="s">
        <v>366</v>
      </c>
      <c r="E8" s="226">
        <v>5</v>
      </c>
      <c r="F8" s="226">
        <v>10</v>
      </c>
      <c r="G8" s="226">
        <v>15</v>
      </c>
      <c r="H8" s="226">
        <v>20</v>
      </c>
      <c r="I8" s="227">
        <v>25</v>
      </c>
      <c r="K8" s="487" t="s">
        <v>367</v>
      </c>
      <c r="L8" s="488"/>
      <c r="M8" s="488"/>
      <c r="N8" s="488"/>
      <c r="O8" s="488"/>
      <c r="P8" s="489"/>
      <c r="Q8" s="490" t="s">
        <v>368</v>
      </c>
      <c r="R8" s="486"/>
      <c r="S8" s="9" t="s">
        <v>369</v>
      </c>
    </row>
    <row r="9" spans="2:19" ht="62.45" customHeight="1" thickBot="1">
      <c r="B9" s="502"/>
      <c r="C9" s="503"/>
      <c r="D9" s="225" t="s">
        <v>370</v>
      </c>
      <c r="E9" s="228">
        <v>4</v>
      </c>
      <c r="F9" s="228">
        <v>8</v>
      </c>
      <c r="G9" s="226">
        <v>12</v>
      </c>
      <c r="H9" s="226">
        <v>16</v>
      </c>
      <c r="I9" s="227">
        <v>20</v>
      </c>
      <c r="K9" s="491" t="s">
        <v>371</v>
      </c>
      <c r="L9" s="492"/>
      <c r="M9" s="492"/>
      <c r="N9" s="492"/>
      <c r="O9" s="492"/>
      <c r="P9" s="493"/>
      <c r="Q9" s="485" t="s">
        <v>372</v>
      </c>
      <c r="R9" s="486"/>
      <c r="S9" s="9" t="s">
        <v>308</v>
      </c>
    </row>
    <row r="10" spans="2:19" ht="62.45" customHeight="1" thickBot="1">
      <c r="B10" s="502"/>
      <c r="C10" s="503"/>
      <c r="D10" s="225" t="s">
        <v>373</v>
      </c>
      <c r="E10" s="228">
        <v>3</v>
      </c>
      <c r="F10" s="228">
        <v>6</v>
      </c>
      <c r="G10" s="228">
        <v>9</v>
      </c>
      <c r="H10" s="226">
        <v>12</v>
      </c>
      <c r="I10" s="227">
        <v>15</v>
      </c>
      <c r="K10" s="495" t="s">
        <v>335</v>
      </c>
      <c r="L10" s="496"/>
      <c r="M10" s="496"/>
      <c r="N10" s="496"/>
      <c r="O10" s="496"/>
      <c r="P10" s="497"/>
      <c r="Q10" s="485" t="s">
        <v>374</v>
      </c>
      <c r="R10" s="486"/>
      <c r="S10" s="9" t="s">
        <v>375</v>
      </c>
    </row>
    <row r="11" spans="2:19" ht="62.45" customHeight="1">
      <c r="B11" s="502"/>
      <c r="C11" s="503"/>
      <c r="D11" s="225" t="s">
        <v>376</v>
      </c>
      <c r="E11" s="229">
        <v>2</v>
      </c>
      <c r="F11" s="228">
        <v>4</v>
      </c>
      <c r="G11" s="228">
        <v>6</v>
      </c>
      <c r="H11" s="226">
        <v>8</v>
      </c>
      <c r="I11" s="227">
        <v>10</v>
      </c>
      <c r="K11" s="504" t="s">
        <v>377</v>
      </c>
      <c r="L11" s="505"/>
      <c r="M11" s="505"/>
      <c r="N11" s="505"/>
      <c r="O11" s="505"/>
      <c r="P11" s="506"/>
      <c r="Q11" s="485" t="s">
        <v>307</v>
      </c>
      <c r="R11" s="486"/>
      <c r="S11" s="9" t="s">
        <v>307</v>
      </c>
    </row>
    <row r="12" spans="2:19" ht="62.45" customHeight="1">
      <c r="B12" s="502"/>
      <c r="C12" s="503"/>
      <c r="D12" s="225" t="s">
        <v>378</v>
      </c>
      <c r="E12" s="229">
        <v>1</v>
      </c>
      <c r="F12" s="229">
        <v>2</v>
      </c>
      <c r="G12" s="228">
        <v>3</v>
      </c>
      <c r="H12" s="226">
        <v>4</v>
      </c>
      <c r="I12" s="227">
        <v>5</v>
      </c>
    </row>
    <row r="13" spans="2:19" ht="62.45" customHeight="1" thickBot="1">
      <c r="B13" s="230"/>
      <c r="C13" s="483" t="s">
        <v>379</v>
      </c>
      <c r="D13" s="484"/>
      <c r="E13" s="231" t="s">
        <v>380</v>
      </c>
      <c r="F13" s="231" t="s">
        <v>381</v>
      </c>
      <c r="G13" s="231" t="s">
        <v>382</v>
      </c>
      <c r="H13" s="231" t="s">
        <v>383</v>
      </c>
      <c r="I13" s="232" t="s">
        <v>384</v>
      </c>
    </row>
    <row r="17" spans="4:6">
      <c r="D17" s="9"/>
      <c r="E17" s="9"/>
      <c r="F17" s="9"/>
    </row>
    <row r="18" spans="4:6" ht="15.75">
      <c r="D18" s="14" t="s">
        <v>385</v>
      </c>
      <c r="E18" s="31" t="s">
        <v>377</v>
      </c>
      <c r="F18" s="31">
        <v>1</v>
      </c>
    </row>
    <row r="19" spans="4:6" ht="15.75">
      <c r="D19" t="s">
        <v>385</v>
      </c>
      <c r="E19" s="229" t="s">
        <v>377</v>
      </c>
      <c r="F19" s="229">
        <v>1</v>
      </c>
    </row>
    <row r="20" spans="4:6">
      <c r="D20" t="s">
        <v>386</v>
      </c>
      <c r="E20" t="s">
        <v>377</v>
      </c>
      <c r="F20">
        <v>2</v>
      </c>
    </row>
    <row r="21" spans="4:6">
      <c r="D21" t="s">
        <v>387</v>
      </c>
      <c r="E21" t="s">
        <v>335</v>
      </c>
      <c r="F21">
        <v>2</v>
      </c>
    </row>
    <row r="22" spans="4:6">
      <c r="D22" t="s">
        <v>388</v>
      </c>
      <c r="E22" t="s">
        <v>389</v>
      </c>
      <c r="F22">
        <v>3</v>
      </c>
    </row>
    <row r="23" spans="4:6">
      <c r="D23" t="s">
        <v>390</v>
      </c>
      <c r="E23" t="s">
        <v>367</v>
      </c>
      <c r="F23">
        <v>4</v>
      </c>
    </row>
    <row r="24" spans="4:6">
      <c r="D24" t="s">
        <v>391</v>
      </c>
      <c r="E24" t="s">
        <v>377</v>
      </c>
      <c r="F24">
        <v>1</v>
      </c>
    </row>
    <row r="25" spans="4:6">
      <c r="D25" t="s">
        <v>392</v>
      </c>
      <c r="E25" t="s">
        <v>335</v>
      </c>
      <c r="F25">
        <v>2</v>
      </c>
    </row>
    <row r="26" spans="4:6">
      <c r="D26" t="s">
        <v>393</v>
      </c>
      <c r="E26" t="s">
        <v>335</v>
      </c>
      <c r="F26">
        <v>2</v>
      </c>
    </row>
    <row r="27" spans="4:6">
      <c r="D27" t="s">
        <v>394</v>
      </c>
      <c r="E27" t="s">
        <v>371</v>
      </c>
      <c r="F27">
        <v>3</v>
      </c>
    </row>
    <row r="28" spans="4:6">
      <c r="D28" t="s">
        <v>395</v>
      </c>
      <c r="E28" t="s">
        <v>367</v>
      </c>
      <c r="F28">
        <v>4</v>
      </c>
    </row>
    <row r="29" spans="4:6">
      <c r="D29" t="s">
        <v>396</v>
      </c>
      <c r="E29" t="s">
        <v>335</v>
      </c>
      <c r="F29">
        <v>2</v>
      </c>
    </row>
    <row r="30" spans="4:6">
      <c r="D30" t="s">
        <v>397</v>
      </c>
      <c r="E30" t="s">
        <v>335</v>
      </c>
      <c r="F30">
        <v>2</v>
      </c>
    </row>
    <row r="31" spans="4:6">
      <c r="D31" t="s">
        <v>398</v>
      </c>
      <c r="E31" t="s">
        <v>335</v>
      </c>
      <c r="F31">
        <v>2</v>
      </c>
    </row>
    <row r="32" spans="4:6">
      <c r="D32" t="s">
        <v>399</v>
      </c>
      <c r="E32" t="s">
        <v>371</v>
      </c>
      <c r="F32">
        <v>3</v>
      </c>
    </row>
    <row r="33" spans="4:6">
      <c r="D33" t="s">
        <v>400</v>
      </c>
      <c r="E33" t="s">
        <v>367</v>
      </c>
      <c r="F33">
        <v>4</v>
      </c>
    </row>
    <row r="34" spans="4:6">
      <c r="D34" t="s">
        <v>401</v>
      </c>
      <c r="E34" t="s">
        <v>335</v>
      </c>
      <c r="F34">
        <v>2</v>
      </c>
    </row>
    <row r="35" spans="4:6">
      <c r="D35" t="s">
        <v>402</v>
      </c>
      <c r="E35" t="s">
        <v>335</v>
      </c>
      <c r="F35">
        <v>2</v>
      </c>
    </row>
    <row r="36" spans="4:6">
      <c r="D36" t="s">
        <v>403</v>
      </c>
      <c r="E36" t="s">
        <v>371</v>
      </c>
      <c r="F36">
        <v>3</v>
      </c>
    </row>
    <row r="37" spans="4:6">
      <c r="D37" t="s">
        <v>404</v>
      </c>
      <c r="E37" t="s">
        <v>371</v>
      </c>
      <c r="F37">
        <v>3</v>
      </c>
    </row>
    <row r="38" spans="4:6">
      <c r="D38" t="s">
        <v>405</v>
      </c>
      <c r="E38" t="s">
        <v>367</v>
      </c>
      <c r="F38">
        <v>4</v>
      </c>
    </row>
    <row r="39" spans="4:6">
      <c r="D39" t="s">
        <v>406</v>
      </c>
      <c r="E39" t="s">
        <v>371</v>
      </c>
      <c r="F39">
        <v>3</v>
      </c>
    </row>
    <row r="40" spans="4:6">
      <c r="D40" t="s">
        <v>407</v>
      </c>
      <c r="E40" t="s">
        <v>371</v>
      </c>
      <c r="F40">
        <v>3</v>
      </c>
    </row>
    <row r="41" spans="4:6">
      <c r="D41" t="s">
        <v>408</v>
      </c>
      <c r="E41" t="s">
        <v>371</v>
      </c>
      <c r="F41">
        <v>3</v>
      </c>
    </row>
    <row r="42" spans="4:6">
      <c r="D42" t="s">
        <v>409</v>
      </c>
      <c r="E42" t="s">
        <v>371</v>
      </c>
      <c r="F42">
        <v>3</v>
      </c>
    </row>
    <row r="43" spans="4:6">
      <c r="D43" t="s">
        <v>410</v>
      </c>
      <c r="E43" t="s">
        <v>367</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89"/>
  <sheetViews>
    <sheetView topLeftCell="C65" zoomScale="90" zoomScaleNormal="90" workbookViewId="0">
      <selection activeCell="M10" sqref="M10:M89"/>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customWidth="1"/>
    <col min="5" max="5" width="10.8554687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5"/>
      <c r="B1" s="515"/>
      <c r="C1" s="515"/>
      <c r="D1" s="516"/>
      <c r="E1" s="516"/>
      <c r="F1" s="516"/>
      <c r="G1" s="516"/>
      <c r="H1" s="516"/>
      <c r="I1" s="516"/>
      <c r="J1" s="516"/>
      <c r="K1" s="514"/>
      <c r="L1" s="514"/>
      <c r="M1" s="514"/>
    </row>
    <row r="2" spans="1:13" s="88" customFormat="1" ht="39.75" customHeight="1">
      <c r="A2" s="515"/>
      <c r="B2" s="515"/>
      <c r="C2" s="515"/>
      <c r="D2" s="516"/>
      <c r="E2" s="516"/>
      <c r="F2" s="516"/>
      <c r="G2" s="516"/>
      <c r="H2" s="516"/>
      <c r="I2" s="516"/>
      <c r="J2" s="516"/>
      <c r="K2" s="514"/>
      <c r="L2" s="514"/>
      <c r="M2" s="514"/>
    </row>
    <row r="3" spans="1:13" s="88" customFormat="1" ht="3.2" customHeight="1">
      <c r="A3" s="515"/>
      <c r="B3" s="515"/>
      <c r="C3" s="515"/>
      <c r="D3" s="233"/>
      <c r="E3" s="233"/>
      <c r="F3" s="233"/>
      <c r="G3" s="233"/>
      <c r="H3" s="233"/>
      <c r="I3" s="233"/>
      <c r="J3" s="233"/>
      <c r="K3" s="514"/>
      <c r="L3" s="514"/>
      <c r="M3" s="514"/>
    </row>
    <row r="4" spans="1:13" s="88" customFormat="1" ht="21.75" customHeight="1">
      <c r="A4" s="405" t="s">
        <v>411</v>
      </c>
      <c r="B4" s="406"/>
      <c r="C4" s="444" t="str">
        <f>'6- Valoración Controles'!C4:K4</f>
        <v>GESTIÓN FINANCIERA Y PRESUPUESTAL</v>
      </c>
      <c r="D4" s="445"/>
      <c r="E4" s="445"/>
      <c r="F4" s="445"/>
      <c r="G4" s="445"/>
      <c r="H4" s="445"/>
      <c r="I4" s="445"/>
      <c r="J4" s="445"/>
      <c r="K4" s="445"/>
      <c r="L4" s="445"/>
      <c r="M4" s="446"/>
    </row>
    <row r="5" spans="1:13" s="88" customFormat="1" ht="40.9" customHeight="1">
      <c r="A5" s="405" t="s">
        <v>412</v>
      </c>
      <c r="B5" s="406"/>
      <c r="C5" s="42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4"/>
      <c r="E5" s="424"/>
      <c r="F5" s="424"/>
      <c r="G5" s="424"/>
      <c r="H5" s="424"/>
      <c r="I5" s="424"/>
      <c r="J5" s="424"/>
      <c r="K5" s="424"/>
      <c r="L5" s="424"/>
      <c r="M5" s="429"/>
    </row>
    <row r="6" spans="1:13" s="88" customFormat="1" ht="24.75" customHeight="1" thickBot="1">
      <c r="A6" s="430" t="s">
        <v>413</v>
      </c>
      <c r="B6" s="431"/>
      <c r="C6" s="441" t="s">
        <v>189</v>
      </c>
      <c r="D6" s="442"/>
      <c r="E6" s="442"/>
      <c r="F6" s="442"/>
      <c r="G6" s="442"/>
      <c r="H6" s="442"/>
      <c r="I6" s="442"/>
      <c r="J6" s="442"/>
      <c r="K6" s="442"/>
      <c r="L6" s="442"/>
      <c r="M6" s="443"/>
    </row>
    <row r="7" spans="1:13" s="89" customFormat="1" ht="24.75" customHeight="1" thickTop="1" thickBot="1">
      <c r="A7" s="522" t="s">
        <v>414</v>
      </c>
      <c r="B7" s="523"/>
      <c r="C7" s="524"/>
      <c r="D7" s="525" t="s">
        <v>415</v>
      </c>
      <c r="E7" s="525"/>
      <c r="F7" s="525"/>
      <c r="G7" s="526" t="s">
        <v>416</v>
      </c>
      <c r="H7" s="517" t="s">
        <v>417</v>
      </c>
      <c r="I7" s="519" t="s">
        <v>418</v>
      </c>
      <c r="J7" s="520"/>
      <c r="K7" s="519" t="s">
        <v>419</v>
      </c>
      <c r="L7" s="521"/>
      <c r="M7" s="517" t="s">
        <v>420</v>
      </c>
    </row>
    <row r="8" spans="1:13" s="90" customFormat="1" ht="57.2" customHeight="1" thickTop="1" thickBot="1">
      <c r="A8" s="234" t="s">
        <v>37</v>
      </c>
      <c r="B8" s="234" t="s">
        <v>129</v>
      </c>
      <c r="C8" s="234" t="s">
        <v>131</v>
      </c>
      <c r="D8" s="235" t="s">
        <v>141</v>
      </c>
      <c r="E8" s="235" t="s">
        <v>421</v>
      </c>
      <c r="F8" s="235" t="s">
        <v>422</v>
      </c>
      <c r="G8" s="526"/>
      <c r="H8" s="518"/>
      <c r="I8" s="236" t="s">
        <v>423</v>
      </c>
      <c r="J8" s="236" t="s">
        <v>424</v>
      </c>
      <c r="K8" s="236" t="s">
        <v>425</v>
      </c>
      <c r="L8" s="238" t="s">
        <v>426</v>
      </c>
      <c r="M8" s="518"/>
    </row>
    <row r="9" spans="1:13" s="91" customFormat="1" ht="3.75" customHeight="1" thickTop="1">
      <c r="A9" s="536"/>
      <c r="B9" s="537"/>
      <c r="C9" s="537"/>
      <c r="D9" s="537"/>
      <c r="E9" s="537"/>
      <c r="F9" s="537"/>
      <c r="G9" s="537"/>
      <c r="H9" s="237"/>
      <c r="I9" s="237"/>
      <c r="J9" s="237"/>
      <c r="K9" s="237"/>
      <c r="L9" s="237"/>
      <c r="M9" s="95"/>
    </row>
    <row r="10" spans="1:13" s="91" customFormat="1" ht="13.7" customHeight="1">
      <c r="A10" s="528">
        <f>'7- Mapa Final'!A10</f>
        <v>1</v>
      </c>
      <c r="B10" s="528" t="str">
        <f>'7- Mapa Final'!B10</f>
        <v xml:space="preserve">Posibilidad de registro y pago equivocado, tardío y sin el cumplimiento de requisitos  de las obligaciones de la Entidad </v>
      </c>
      <c r="C10" s="528" t="str">
        <f>'7- Mapa Final'!C10</f>
        <v>Se abonan menores o mayores valores o se abonan  a cuentas que no pertenecen a los destinatarios, o se abona incumpliendo los tiempos contractuales o legales  establecidos .</v>
      </c>
      <c r="D10" s="529" t="str">
        <f>'7- Mapa Final'!J10</f>
        <v>Muy Baja - 1</v>
      </c>
      <c r="E10" s="507" t="str">
        <f>'7- Mapa Final'!K10</f>
        <v>Menor - 2</v>
      </c>
      <c r="F10" s="509" t="str">
        <f>'7- Mapa Final'!M10</f>
        <v>Bajo - 2</v>
      </c>
      <c r="G10" s="365" t="s">
        <v>307</v>
      </c>
      <c r="H10" s="510" t="s">
        <v>433</v>
      </c>
      <c r="I10" s="511" t="s">
        <v>6</v>
      </c>
      <c r="J10" s="511"/>
      <c r="K10" s="512">
        <v>45292</v>
      </c>
      <c r="L10" s="512">
        <v>45382</v>
      </c>
      <c r="M10" s="533" t="s">
        <v>434</v>
      </c>
    </row>
    <row r="11" spans="1:13" s="91" customFormat="1" ht="13.7" customHeight="1">
      <c r="A11" s="528"/>
      <c r="B11" s="528"/>
      <c r="C11" s="528"/>
      <c r="D11" s="530"/>
      <c r="E11" s="508"/>
      <c r="F11" s="509"/>
      <c r="G11" s="365"/>
      <c r="H11" s="510"/>
      <c r="I11" s="511"/>
      <c r="J11" s="511"/>
      <c r="K11" s="512"/>
      <c r="L11" s="512"/>
      <c r="M11" s="534"/>
    </row>
    <row r="12" spans="1:13" s="91" customFormat="1" ht="13.7" customHeight="1">
      <c r="A12" s="528"/>
      <c r="B12" s="528"/>
      <c r="C12" s="528"/>
      <c r="D12" s="530"/>
      <c r="E12" s="508"/>
      <c r="F12" s="509"/>
      <c r="G12" s="365"/>
      <c r="H12" s="510"/>
      <c r="I12" s="511"/>
      <c r="J12" s="511"/>
      <c r="K12" s="512"/>
      <c r="L12" s="512"/>
      <c r="M12" s="534"/>
    </row>
    <row r="13" spans="1:13" s="91" customFormat="1" ht="13.7" customHeight="1">
      <c r="A13" s="528"/>
      <c r="B13" s="528"/>
      <c r="C13" s="528"/>
      <c r="D13" s="530"/>
      <c r="E13" s="508"/>
      <c r="F13" s="509"/>
      <c r="G13" s="365"/>
      <c r="H13" s="510"/>
      <c r="I13" s="511"/>
      <c r="J13" s="511"/>
      <c r="K13" s="512"/>
      <c r="L13" s="512"/>
      <c r="M13" s="534"/>
    </row>
    <row r="14" spans="1:13" s="91" customFormat="1" ht="13.7" customHeight="1">
      <c r="A14" s="528"/>
      <c r="B14" s="528"/>
      <c r="C14" s="528"/>
      <c r="D14" s="530"/>
      <c r="E14" s="508"/>
      <c r="F14" s="509"/>
      <c r="G14" s="365"/>
      <c r="H14" s="510"/>
      <c r="I14" s="511"/>
      <c r="J14" s="511"/>
      <c r="K14" s="512"/>
      <c r="L14" s="512"/>
      <c r="M14" s="534"/>
    </row>
    <row r="15" spans="1:13" s="91" customFormat="1" ht="13.7" customHeight="1">
      <c r="A15" s="528"/>
      <c r="B15" s="528"/>
      <c r="C15" s="528"/>
      <c r="D15" s="530"/>
      <c r="E15" s="508"/>
      <c r="F15" s="509"/>
      <c r="G15" s="365"/>
      <c r="H15" s="510"/>
      <c r="I15" s="511"/>
      <c r="J15" s="511"/>
      <c r="K15" s="512"/>
      <c r="L15" s="512"/>
      <c r="M15" s="534"/>
    </row>
    <row r="16" spans="1:13" s="91" customFormat="1" ht="13.7" customHeight="1">
      <c r="A16" s="528"/>
      <c r="B16" s="528"/>
      <c r="C16" s="528"/>
      <c r="D16" s="530"/>
      <c r="E16" s="508"/>
      <c r="F16" s="509"/>
      <c r="G16" s="365"/>
      <c r="H16" s="510"/>
      <c r="I16" s="511"/>
      <c r="J16" s="511"/>
      <c r="K16" s="512"/>
      <c r="L16" s="512"/>
      <c r="M16" s="534"/>
    </row>
    <row r="17" spans="1:13" s="91" customFormat="1" ht="13.7" customHeight="1">
      <c r="A17" s="528"/>
      <c r="B17" s="528"/>
      <c r="C17" s="528"/>
      <c r="D17" s="530"/>
      <c r="E17" s="508"/>
      <c r="F17" s="509"/>
      <c r="G17" s="365"/>
      <c r="H17" s="510"/>
      <c r="I17" s="511"/>
      <c r="J17" s="511"/>
      <c r="K17" s="512"/>
      <c r="L17" s="512"/>
      <c r="M17" s="534"/>
    </row>
    <row r="18" spans="1:13" s="91" customFormat="1" ht="21.75" customHeight="1">
      <c r="A18" s="528"/>
      <c r="B18" s="528"/>
      <c r="C18" s="528"/>
      <c r="D18" s="530"/>
      <c r="E18" s="508"/>
      <c r="F18" s="509"/>
      <c r="G18" s="365"/>
      <c r="H18" s="510"/>
      <c r="I18" s="511"/>
      <c r="J18" s="511"/>
      <c r="K18" s="512"/>
      <c r="L18" s="512"/>
      <c r="M18" s="534"/>
    </row>
    <row r="19" spans="1:13" s="91" customFormat="1" ht="21.75" customHeight="1">
      <c r="A19" s="528"/>
      <c r="B19" s="528"/>
      <c r="C19" s="528"/>
      <c r="D19" s="530"/>
      <c r="E19" s="508"/>
      <c r="F19" s="509"/>
      <c r="G19" s="365"/>
      <c r="H19" s="510"/>
      <c r="I19" s="511"/>
      <c r="J19" s="511"/>
      <c r="K19" s="512"/>
      <c r="L19" s="512"/>
      <c r="M19" s="535"/>
    </row>
    <row r="20" spans="1:13" s="91" customFormat="1" ht="13.7" customHeight="1">
      <c r="A20" s="527">
        <f>'7- Mapa Final'!A20</f>
        <v>2</v>
      </c>
      <c r="B20" s="528" t="str">
        <f>'7- Mapa Final'!B20</f>
        <v xml:space="preserve">Registrar o emitir  CDP con rubro presupuestal diferente al indicado en la solicitud </v>
      </c>
      <c r="C20" s="528" t="str">
        <f>'7- Mapa Final'!C20</f>
        <v>Emitir un CDP con informacion erronea de valor, destinacion, cuenta a afectar.</v>
      </c>
      <c r="D20" s="529" t="str">
        <f>'7- Mapa Final'!J20</f>
        <v>Muy Baja - 1</v>
      </c>
      <c r="E20" s="507" t="str">
        <f>'7- Mapa Final'!K20</f>
        <v>Menor - 2</v>
      </c>
      <c r="F20" s="509" t="str">
        <f>'7- Mapa Final'!M20</f>
        <v>Bajo - 2</v>
      </c>
      <c r="G20" s="365" t="s">
        <v>307</v>
      </c>
      <c r="H20" s="510" t="s">
        <v>435</v>
      </c>
      <c r="I20" s="511" t="s">
        <v>6</v>
      </c>
      <c r="J20" s="511"/>
      <c r="K20" s="512">
        <v>45292</v>
      </c>
      <c r="L20" s="512">
        <v>45382</v>
      </c>
      <c r="M20" s="513" t="s">
        <v>436</v>
      </c>
    </row>
    <row r="21" spans="1:13" s="91" customFormat="1" ht="13.7" customHeight="1">
      <c r="A21" s="527"/>
      <c r="B21" s="528"/>
      <c r="C21" s="528"/>
      <c r="D21" s="530"/>
      <c r="E21" s="508"/>
      <c r="F21" s="509"/>
      <c r="G21" s="365"/>
      <c r="H21" s="510"/>
      <c r="I21" s="511"/>
      <c r="J21" s="511"/>
      <c r="K21" s="512"/>
      <c r="L21" s="512"/>
      <c r="M21" s="513"/>
    </row>
    <row r="22" spans="1:13" s="91" customFormat="1" ht="13.7" customHeight="1">
      <c r="A22" s="527"/>
      <c r="B22" s="528"/>
      <c r="C22" s="528"/>
      <c r="D22" s="530"/>
      <c r="E22" s="508"/>
      <c r="F22" s="509"/>
      <c r="G22" s="365"/>
      <c r="H22" s="510"/>
      <c r="I22" s="511"/>
      <c r="J22" s="511"/>
      <c r="K22" s="512"/>
      <c r="L22" s="512"/>
      <c r="M22" s="513"/>
    </row>
    <row r="23" spans="1:13" s="91" customFormat="1" ht="13.7" customHeight="1">
      <c r="A23" s="527"/>
      <c r="B23" s="528"/>
      <c r="C23" s="528"/>
      <c r="D23" s="530"/>
      <c r="E23" s="508"/>
      <c r="F23" s="509"/>
      <c r="G23" s="365"/>
      <c r="H23" s="510"/>
      <c r="I23" s="511"/>
      <c r="J23" s="511"/>
      <c r="K23" s="512"/>
      <c r="L23" s="512"/>
      <c r="M23" s="513"/>
    </row>
    <row r="24" spans="1:13" s="91" customFormat="1" ht="13.7" customHeight="1">
      <c r="A24" s="527"/>
      <c r="B24" s="528"/>
      <c r="C24" s="528"/>
      <c r="D24" s="530"/>
      <c r="E24" s="508"/>
      <c r="F24" s="509"/>
      <c r="G24" s="365"/>
      <c r="H24" s="510"/>
      <c r="I24" s="511"/>
      <c r="J24" s="511"/>
      <c r="K24" s="512"/>
      <c r="L24" s="512"/>
      <c r="M24" s="513"/>
    </row>
    <row r="25" spans="1:13" s="91" customFormat="1" ht="13.7" customHeight="1">
      <c r="A25" s="527"/>
      <c r="B25" s="528"/>
      <c r="C25" s="528"/>
      <c r="D25" s="530"/>
      <c r="E25" s="508"/>
      <c r="F25" s="509"/>
      <c r="G25" s="365"/>
      <c r="H25" s="510"/>
      <c r="I25" s="511"/>
      <c r="J25" s="511"/>
      <c r="K25" s="512"/>
      <c r="L25" s="512"/>
      <c r="M25" s="513"/>
    </row>
    <row r="26" spans="1:13" s="91" customFormat="1" ht="13.7" customHeight="1">
      <c r="A26" s="527"/>
      <c r="B26" s="528"/>
      <c r="C26" s="528"/>
      <c r="D26" s="530"/>
      <c r="E26" s="508"/>
      <c r="F26" s="509"/>
      <c r="G26" s="365"/>
      <c r="H26" s="510"/>
      <c r="I26" s="511"/>
      <c r="J26" s="511"/>
      <c r="K26" s="512"/>
      <c r="L26" s="512"/>
      <c r="M26" s="513"/>
    </row>
    <row r="27" spans="1:13" s="91" customFormat="1" ht="13.7" customHeight="1">
      <c r="A27" s="527"/>
      <c r="B27" s="528"/>
      <c r="C27" s="528"/>
      <c r="D27" s="530"/>
      <c r="E27" s="508"/>
      <c r="F27" s="509"/>
      <c r="G27" s="365"/>
      <c r="H27" s="510"/>
      <c r="I27" s="511"/>
      <c r="J27" s="511"/>
      <c r="K27" s="512"/>
      <c r="L27" s="512"/>
      <c r="M27" s="513"/>
    </row>
    <row r="28" spans="1:13" s="91" customFormat="1" ht="21.75" customHeight="1">
      <c r="A28" s="527"/>
      <c r="B28" s="528"/>
      <c r="C28" s="528"/>
      <c r="D28" s="530"/>
      <c r="E28" s="508"/>
      <c r="F28" s="509"/>
      <c r="G28" s="365"/>
      <c r="H28" s="510"/>
      <c r="I28" s="511"/>
      <c r="J28" s="511"/>
      <c r="K28" s="512"/>
      <c r="L28" s="512"/>
      <c r="M28" s="513"/>
    </row>
    <row r="29" spans="1:13" s="91" customFormat="1" ht="21.75" customHeight="1">
      <c r="A29" s="527"/>
      <c r="B29" s="528"/>
      <c r="C29" s="528"/>
      <c r="D29" s="530"/>
      <c r="E29" s="508"/>
      <c r="F29" s="509"/>
      <c r="G29" s="365"/>
      <c r="H29" s="510"/>
      <c r="I29" s="511"/>
      <c r="J29" s="511"/>
      <c r="K29" s="512"/>
      <c r="L29" s="512"/>
      <c r="M29" s="513"/>
    </row>
    <row r="30" spans="1:13" s="91" customFormat="1" ht="13.7" customHeight="1">
      <c r="A30" s="527">
        <f>'7- Mapa Final'!A30</f>
        <v>3</v>
      </c>
      <c r="B30" s="528" t="str">
        <f>'7- Mapa Final'!B30</f>
        <v xml:space="preserve">Incumplimiento de obligaciones tributarias </v>
      </c>
      <c r="C30" s="528" t="str">
        <f>'7- Mapa Final'!C30</f>
        <v xml:space="preserve"> No se  reconocen , o no se pagan  oportunamente , o no se pagan los valores correctos o en la administración de impuestos  correcta ,    las  obligaciones tributarias que le competen a la entidad</v>
      </c>
      <c r="D30" s="529" t="str">
        <f>'7- Mapa Final'!J30</f>
        <v>Muy Baja - 1</v>
      </c>
      <c r="E30" s="507" t="str">
        <f>'7- Mapa Final'!K30</f>
        <v>Leve - 1</v>
      </c>
      <c r="F30" s="509" t="str">
        <f>'7- Mapa Final'!M30</f>
        <v>Bajo - 1</v>
      </c>
      <c r="G30" s="365" t="s">
        <v>307</v>
      </c>
      <c r="H30" s="510" t="s">
        <v>437</v>
      </c>
      <c r="I30" s="511" t="s">
        <v>6</v>
      </c>
      <c r="J30" s="511"/>
      <c r="K30" s="512">
        <v>45292</v>
      </c>
      <c r="L30" s="512">
        <v>45382</v>
      </c>
      <c r="M30" s="513" t="s">
        <v>438</v>
      </c>
    </row>
    <row r="31" spans="1:13" s="91" customFormat="1" ht="13.7" customHeight="1">
      <c r="A31" s="527"/>
      <c r="B31" s="528"/>
      <c r="C31" s="528"/>
      <c r="D31" s="530"/>
      <c r="E31" s="508"/>
      <c r="F31" s="509"/>
      <c r="G31" s="365"/>
      <c r="H31" s="510"/>
      <c r="I31" s="511"/>
      <c r="J31" s="511"/>
      <c r="K31" s="512"/>
      <c r="L31" s="512"/>
      <c r="M31" s="513"/>
    </row>
    <row r="32" spans="1:13" s="91" customFormat="1" ht="13.7" customHeight="1">
      <c r="A32" s="527"/>
      <c r="B32" s="528"/>
      <c r="C32" s="528"/>
      <c r="D32" s="530"/>
      <c r="E32" s="508"/>
      <c r="F32" s="509"/>
      <c r="G32" s="365"/>
      <c r="H32" s="510"/>
      <c r="I32" s="511"/>
      <c r="J32" s="511"/>
      <c r="K32" s="512"/>
      <c r="L32" s="512"/>
      <c r="M32" s="513"/>
    </row>
    <row r="33" spans="1:13" s="91" customFormat="1" ht="13.7" customHeight="1">
      <c r="A33" s="527"/>
      <c r="B33" s="528"/>
      <c r="C33" s="528"/>
      <c r="D33" s="530"/>
      <c r="E33" s="508"/>
      <c r="F33" s="509"/>
      <c r="G33" s="365"/>
      <c r="H33" s="510"/>
      <c r="I33" s="511"/>
      <c r="J33" s="511"/>
      <c r="K33" s="512"/>
      <c r="L33" s="512"/>
      <c r="M33" s="513"/>
    </row>
    <row r="34" spans="1:13" s="91" customFormat="1" ht="13.7" customHeight="1">
      <c r="A34" s="527"/>
      <c r="B34" s="528"/>
      <c r="C34" s="528"/>
      <c r="D34" s="530"/>
      <c r="E34" s="508"/>
      <c r="F34" s="509"/>
      <c r="G34" s="365"/>
      <c r="H34" s="510"/>
      <c r="I34" s="511"/>
      <c r="J34" s="511"/>
      <c r="K34" s="512"/>
      <c r="L34" s="512"/>
      <c r="M34" s="513"/>
    </row>
    <row r="35" spans="1:13" s="91" customFormat="1" ht="13.7" customHeight="1">
      <c r="A35" s="527"/>
      <c r="B35" s="528"/>
      <c r="C35" s="528"/>
      <c r="D35" s="530"/>
      <c r="E35" s="508"/>
      <c r="F35" s="509"/>
      <c r="G35" s="365"/>
      <c r="H35" s="510"/>
      <c r="I35" s="511"/>
      <c r="J35" s="511"/>
      <c r="K35" s="512"/>
      <c r="L35" s="512"/>
      <c r="M35" s="513"/>
    </row>
    <row r="36" spans="1:13" s="91" customFormat="1" ht="13.7" customHeight="1">
      <c r="A36" s="527"/>
      <c r="B36" s="528"/>
      <c r="C36" s="528"/>
      <c r="D36" s="530"/>
      <c r="E36" s="508"/>
      <c r="F36" s="509"/>
      <c r="G36" s="365"/>
      <c r="H36" s="510"/>
      <c r="I36" s="511"/>
      <c r="J36" s="511"/>
      <c r="K36" s="512"/>
      <c r="L36" s="512"/>
      <c r="M36" s="513"/>
    </row>
    <row r="37" spans="1:13" s="91" customFormat="1" ht="13.7" customHeight="1">
      <c r="A37" s="527"/>
      <c r="B37" s="528"/>
      <c r="C37" s="528"/>
      <c r="D37" s="530"/>
      <c r="E37" s="508"/>
      <c r="F37" s="509"/>
      <c r="G37" s="365"/>
      <c r="H37" s="510"/>
      <c r="I37" s="511"/>
      <c r="J37" s="511"/>
      <c r="K37" s="512"/>
      <c r="L37" s="512"/>
      <c r="M37" s="513"/>
    </row>
    <row r="38" spans="1:13" s="91" customFormat="1" ht="21.75" customHeight="1">
      <c r="A38" s="527"/>
      <c r="B38" s="528"/>
      <c r="C38" s="528"/>
      <c r="D38" s="530"/>
      <c r="E38" s="508"/>
      <c r="F38" s="509"/>
      <c r="G38" s="365"/>
      <c r="H38" s="510"/>
      <c r="I38" s="511"/>
      <c r="J38" s="511"/>
      <c r="K38" s="512"/>
      <c r="L38" s="512"/>
      <c r="M38" s="513"/>
    </row>
    <row r="39" spans="1:13" s="91" customFormat="1" ht="21.75" customHeight="1" thickBot="1">
      <c r="A39" s="527"/>
      <c r="B39" s="528"/>
      <c r="C39" s="528"/>
      <c r="D39" s="530"/>
      <c r="E39" s="508"/>
      <c r="F39" s="509"/>
      <c r="G39" s="365"/>
      <c r="H39" s="510"/>
      <c r="I39" s="511"/>
      <c r="J39" s="511"/>
      <c r="K39" s="512"/>
      <c r="L39" s="512"/>
      <c r="M39" s="513"/>
    </row>
    <row r="40" spans="1:13" s="91" customFormat="1" ht="13.7" customHeight="1">
      <c r="A40" s="538">
        <f>'7- Mapa Final'!A40</f>
        <v>4</v>
      </c>
      <c r="B40" s="539" t="str">
        <f>'7- Mapa Final'!B40</f>
        <v xml:space="preserve">Emitir o presentar  en forma  errada o tardia  los  Balances de la entidad </v>
      </c>
      <c r="C40" s="539" t="str">
        <f>'7- Mapa Final'!C40</f>
        <v xml:space="preserve">Se incumple con los tiempos y condiciones etablecidas por la Contaduria General de la Nacion para la presentacion de los Estados Financieros  </v>
      </c>
      <c r="D40" s="540" t="str">
        <f>'7- Mapa Final'!J40</f>
        <v>Muy Baja - 1</v>
      </c>
      <c r="E40" s="541" t="str">
        <f>'7- Mapa Final'!K40</f>
        <v>Moderado - 3</v>
      </c>
      <c r="F40" s="542" t="str">
        <f>'7- Mapa Final'!M40</f>
        <v>Moderado - 3</v>
      </c>
      <c r="G40" s="543" t="s">
        <v>308</v>
      </c>
      <c r="H40" s="510" t="s">
        <v>472</v>
      </c>
      <c r="I40" s="531" t="s">
        <v>6</v>
      </c>
      <c r="J40" s="531"/>
      <c r="K40" s="532">
        <v>45292</v>
      </c>
      <c r="L40" s="532">
        <v>45382</v>
      </c>
      <c r="M40" s="510" t="s">
        <v>430</v>
      </c>
    </row>
    <row r="41" spans="1:13" s="91" customFormat="1" ht="13.7" customHeight="1">
      <c r="A41" s="527"/>
      <c r="B41" s="528"/>
      <c r="C41" s="528"/>
      <c r="D41" s="530"/>
      <c r="E41" s="508"/>
      <c r="F41" s="509"/>
      <c r="G41" s="365"/>
      <c r="H41" s="510"/>
      <c r="I41" s="511"/>
      <c r="J41" s="511"/>
      <c r="K41" s="512"/>
      <c r="L41" s="512"/>
      <c r="M41" s="510"/>
    </row>
    <row r="42" spans="1:13" s="91" customFormat="1" ht="13.7" customHeight="1">
      <c r="A42" s="527"/>
      <c r="B42" s="528"/>
      <c r="C42" s="528"/>
      <c r="D42" s="530"/>
      <c r="E42" s="508"/>
      <c r="F42" s="509"/>
      <c r="G42" s="365"/>
      <c r="H42" s="510"/>
      <c r="I42" s="511"/>
      <c r="J42" s="511"/>
      <c r="K42" s="512"/>
      <c r="L42" s="512"/>
      <c r="M42" s="510"/>
    </row>
    <row r="43" spans="1:13" s="91" customFormat="1" ht="13.7" customHeight="1">
      <c r="A43" s="527"/>
      <c r="B43" s="528"/>
      <c r="C43" s="528"/>
      <c r="D43" s="530"/>
      <c r="E43" s="508"/>
      <c r="F43" s="509"/>
      <c r="G43" s="365"/>
      <c r="H43" s="510"/>
      <c r="I43" s="511"/>
      <c r="J43" s="511"/>
      <c r="K43" s="512"/>
      <c r="L43" s="512"/>
      <c r="M43" s="510"/>
    </row>
    <row r="44" spans="1:13" s="91" customFormat="1" ht="13.7" customHeight="1">
      <c r="A44" s="527"/>
      <c r="B44" s="528"/>
      <c r="C44" s="528"/>
      <c r="D44" s="530"/>
      <c r="E44" s="508"/>
      <c r="F44" s="509"/>
      <c r="G44" s="365"/>
      <c r="H44" s="510"/>
      <c r="I44" s="511"/>
      <c r="J44" s="511"/>
      <c r="K44" s="512"/>
      <c r="L44" s="512"/>
      <c r="M44" s="510"/>
    </row>
    <row r="45" spans="1:13" s="91" customFormat="1" ht="13.7" customHeight="1">
      <c r="A45" s="527"/>
      <c r="B45" s="528"/>
      <c r="C45" s="528"/>
      <c r="D45" s="530"/>
      <c r="E45" s="508"/>
      <c r="F45" s="509"/>
      <c r="G45" s="365"/>
      <c r="H45" s="510"/>
      <c r="I45" s="511"/>
      <c r="J45" s="511"/>
      <c r="K45" s="512"/>
      <c r="L45" s="512"/>
      <c r="M45" s="510"/>
    </row>
    <row r="46" spans="1:13" s="91" customFormat="1" ht="13.7" customHeight="1">
      <c r="A46" s="527"/>
      <c r="B46" s="528"/>
      <c r="C46" s="528"/>
      <c r="D46" s="530"/>
      <c r="E46" s="508"/>
      <c r="F46" s="509"/>
      <c r="G46" s="365"/>
      <c r="H46" s="510"/>
      <c r="I46" s="511"/>
      <c r="J46" s="511"/>
      <c r="K46" s="512"/>
      <c r="L46" s="512"/>
      <c r="M46" s="510"/>
    </row>
    <row r="47" spans="1:13" s="91" customFormat="1" ht="13.7" customHeight="1">
      <c r="A47" s="527"/>
      <c r="B47" s="528"/>
      <c r="C47" s="528"/>
      <c r="D47" s="530"/>
      <c r="E47" s="508"/>
      <c r="F47" s="509"/>
      <c r="G47" s="365"/>
      <c r="H47" s="510"/>
      <c r="I47" s="511"/>
      <c r="J47" s="511"/>
      <c r="K47" s="512"/>
      <c r="L47" s="512"/>
      <c r="M47" s="510"/>
    </row>
    <row r="48" spans="1:13" s="91" customFormat="1" ht="21.75" customHeight="1">
      <c r="A48" s="527"/>
      <c r="B48" s="528"/>
      <c r="C48" s="528"/>
      <c r="D48" s="530"/>
      <c r="E48" s="508"/>
      <c r="F48" s="509"/>
      <c r="G48" s="365"/>
      <c r="H48" s="510"/>
      <c r="I48" s="511"/>
      <c r="J48" s="511"/>
      <c r="K48" s="512"/>
      <c r="L48" s="512"/>
      <c r="M48" s="510"/>
    </row>
    <row r="49" spans="1:13" s="91" customFormat="1" ht="21.75" customHeight="1">
      <c r="A49" s="527"/>
      <c r="B49" s="528"/>
      <c r="C49" s="528"/>
      <c r="D49" s="530"/>
      <c r="E49" s="508"/>
      <c r="F49" s="509"/>
      <c r="G49" s="365"/>
      <c r="H49" s="510"/>
      <c r="I49" s="511"/>
      <c r="J49" s="511"/>
      <c r="K49" s="512"/>
      <c r="L49" s="512"/>
      <c r="M49" s="510"/>
    </row>
    <row r="50" spans="1:13" s="91" customFormat="1" ht="13.7" customHeight="1">
      <c r="A50" s="527">
        <f>'7- Mapa Final'!A50</f>
        <v>5</v>
      </c>
      <c r="B50" s="528" t="str">
        <f>'7- Mapa Final'!B50</f>
        <v xml:space="preserve">Recibir dádivas o beneficios a nombre propio o de terceros para  afectar la seguridad o confidencialidad de la información   </v>
      </c>
      <c r="C50" s="528" t="str">
        <f>'7- Mapa Final'!C50</f>
        <v xml:space="preserve">Recibir dádivas o beneficios a nombre propio o de terceros por   revelar información confidencial,  alterar, retener o no publicar información.  </v>
      </c>
      <c r="D50" s="529" t="str">
        <f>'7- Mapa Final'!J50</f>
        <v>Muy Baja - 1</v>
      </c>
      <c r="E50" s="507" t="str">
        <f>'7- Mapa Final'!K50</f>
        <v>Menor - 2</v>
      </c>
      <c r="F50" s="509" t="str">
        <f>'7- Mapa Final'!M50</f>
        <v>Bajo - 2</v>
      </c>
      <c r="G50" s="365" t="s">
        <v>307</v>
      </c>
      <c r="H50" s="510" t="s">
        <v>440</v>
      </c>
      <c r="I50" s="511" t="s">
        <v>6</v>
      </c>
      <c r="J50" s="511"/>
      <c r="K50" s="512">
        <v>45292</v>
      </c>
      <c r="L50" s="512">
        <v>45382</v>
      </c>
      <c r="M50" s="513" t="s">
        <v>441</v>
      </c>
    </row>
    <row r="51" spans="1:13" s="91" customFormat="1" ht="13.7" customHeight="1">
      <c r="A51" s="527"/>
      <c r="B51" s="528"/>
      <c r="C51" s="528"/>
      <c r="D51" s="530"/>
      <c r="E51" s="508"/>
      <c r="F51" s="509"/>
      <c r="G51" s="365"/>
      <c r="H51" s="510"/>
      <c r="I51" s="511"/>
      <c r="J51" s="511"/>
      <c r="K51" s="512"/>
      <c r="L51" s="512"/>
      <c r="M51" s="513"/>
    </row>
    <row r="52" spans="1:13" s="91" customFormat="1" ht="13.7" customHeight="1">
      <c r="A52" s="527"/>
      <c r="B52" s="528"/>
      <c r="C52" s="528"/>
      <c r="D52" s="530"/>
      <c r="E52" s="508"/>
      <c r="F52" s="509"/>
      <c r="G52" s="365"/>
      <c r="H52" s="510"/>
      <c r="I52" s="511"/>
      <c r="J52" s="511"/>
      <c r="K52" s="512"/>
      <c r="L52" s="512"/>
      <c r="M52" s="513"/>
    </row>
    <row r="53" spans="1:13" s="91" customFormat="1" ht="13.7" customHeight="1">
      <c r="A53" s="527"/>
      <c r="B53" s="528"/>
      <c r="C53" s="528"/>
      <c r="D53" s="530"/>
      <c r="E53" s="508"/>
      <c r="F53" s="509"/>
      <c r="G53" s="365"/>
      <c r="H53" s="510"/>
      <c r="I53" s="511"/>
      <c r="J53" s="511"/>
      <c r="K53" s="512"/>
      <c r="L53" s="512"/>
      <c r="M53" s="513"/>
    </row>
    <row r="54" spans="1:13" s="91" customFormat="1" ht="13.7" customHeight="1">
      <c r="A54" s="527"/>
      <c r="B54" s="528"/>
      <c r="C54" s="528"/>
      <c r="D54" s="530"/>
      <c r="E54" s="508"/>
      <c r="F54" s="509"/>
      <c r="G54" s="365"/>
      <c r="H54" s="510"/>
      <c r="I54" s="511"/>
      <c r="J54" s="511"/>
      <c r="K54" s="512"/>
      <c r="L54" s="512"/>
      <c r="M54" s="513"/>
    </row>
    <row r="55" spans="1:13" s="91" customFormat="1" ht="13.7" customHeight="1">
      <c r="A55" s="527"/>
      <c r="B55" s="528"/>
      <c r="C55" s="528"/>
      <c r="D55" s="530"/>
      <c r="E55" s="508"/>
      <c r="F55" s="509"/>
      <c r="G55" s="365"/>
      <c r="H55" s="510"/>
      <c r="I55" s="511"/>
      <c r="J55" s="511"/>
      <c r="K55" s="512"/>
      <c r="L55" s="512"/>
      <c r="M55" s="513"/>
    </row>
    <row r="56" spans="1:13" s="91" customFormat="1" ht="13.7" customHeight="1">
      <c r="A56" s="527"/>
      <c r="B56" s="528"/>
      <c r="C56" s="528"/>
      <c r="D56" s="530"/>
      <c r="E56" s="508"/>
      <c r="F56" s="509"/>
      <c r="G56" s="365"/>
      <c r="H56" s="510"/>
      <c r="I56" s="511"/>
      <c r="J56" s="511"/>
      <c r="K56" s="512"/>
      <c r="L56" s="512"/>
      <c r="M56" s="513"/>
    </row>
    <row r="57" spans="1:13" s="91" customFormat="1" ht="13.7" customHeight="1">
      <c r="A57" s="527"/>
      <c r="B57" s="528"/>
      <c r="C57" s="528"/>
      <c r="D57" s="530"/>
      <c r="E57" s="508"/>
      <c r="F57" s="509"/>
      <c r="G57" s="365"/>
      <c r="H57" s="510"/>
      <c r="I57" s="511"/>
      <c r="J57" s="511"/>
      <c r="K57" s="512"/>
      <c r="L57" s="512"/>
      <c r="M57" s="513"/>
    </row>
    <row r="58" spans="1:13" s="91" customFormat="1" ht="21.75" customHeight="1">
      <c r="A58" s="527"/>
      <c r="B58" s="528"/>
      <c r="C58" s="528"/>
      <c r="D58" s="530"/>
      <c r="E58" s="508"/>
      <c r="F58" s="509"/>
      <c r="G58" s="365"/>
      <c r="H58" s="510"/>
      <c r="I58" s="511"/>
      <c r="J58" s="511"/>
      <c r="K58" s="512"/>
      <c r="L58" s="512"/>
      <c r="M58" s="513"/>
    </row>
    <row r="59" spans="1:13" s="91" customFormat="1" ht="21.75" customHeight="1">
      <c r="A59" s="527"/>
      <c r="B59" s="528"/>
      <c r="C59" s="528"/>
      <c r="D59" s="530"/>
      <c r="E59" s="508"/>
      <c r="F59" s="509"/>
      <c r="G59" s="365"/>
      <c r="H59" s="510"/>
      <c r="I59" s="511"/>
      <c r="J59" s="511"/>
      <c r="K59" s="512"/>
      <c r="L59" s="512"/>
      <c r="M59" s="513"/>
    </row>
    <row r="60" spans="1:13" s="91" customFormat="1" ht="13.7" customHeight="1">
      <c r="A60" s="527">
        <f>'7- Mapa Final'!A60</f>
        <v>6</v>
      </c>
      <c r="B60" s="528" t="str">
        <f>'7- Mapa Final'!B60</f>
        <v>Ofrecer, prometer, entregar, aceptar o solicitar una ventaja indebida para efectuar la asignación presupuestal</v>
      </c>
      <c r="C60" s="528" t="str">
        <f>'7- Mapa Final'!C60</f>
        <v>La asignación y modificaciones presupuestales se realizan con criterios subjetivos para satisfacer beneficios particulares evitando la aplicación de los objetivos institucionales para la distribución del presupuesto.</v>
      </c>
      <c r="D60" s="529" t="str">
        <f>'7- Mapa Final'!J60</f>
        <v>Muy Baja - 1</v>
      </c>
      <c r="E60" s="507" t="str">
        <f>'7- Mapa Final'!K60</f>
        <v>Menor - 2</v>
      </c>
      <c r="F60" s="509" t="str">
        <f>'7- Mapa Final'!M60</f>
        <v>Bajo - 2</v>
      </c>
      <c r="G60" s="365" t="s">
        <v>307</v>
      </c>
      <c r="H60" s="510" t="s">
        <v>443</v>
      </c>
      <c r="I60" s="511" t="s">
        <v>6</v>
      </c>
      <c r="J60" s="511"/>
      <c r="K60" s="512">
        <v>45292</v>
      </c>
      <c r="L60" s="512">
        <v>45382</v>
      </c>
      <c r="M60" s="544" t="s">
        <v>442</v>
      </c>
    </row>
    <row r="61" spans="1:13" s="91" customFormat="1" ht="13.7" customHeight="1">
      <c r="A61" s="527"/>
      <c r="B61" s="528"/>
      <c r="C61" s="528"/>
      <c r="D61" s="530"/>
      <c r="E61" s="508"/>
      <c r="F61" s="509"/>
      <c r="G61" s="365"/>
      <c r="H61" s="510"/>
      <c r="I61" s="511"/>
      <c r="J61" s="511"/>
      <c r="K61" s="512"/>
      <c r="L61" s="512"/>
      <c r="M61" s="544"/>
    </row>
    <row r="62" spans="1:13" s="91" customFormat="1" ht="13.7" customHeight="1">
      <c r="A62" s="527"/>
      <c r="B62" s="528"/>
      <c r="C62" s="528"/>
      <c r="D62" s="530"/>
      <c r="E62" s="508"/>
      <c r="F62" s="509"/>
      <c r="G62" s="365"/>
      <c r="H62" s="510"/>
      <c r="I62" s="511"/>
      <c r="J62" s="511"/>
      <c r="K62" s="512"/>
      <c r="L62" s="512"/>
      <c r="M62" s="544"/>
    </row>
    <row r="63" spans="1:13" s="91" customFormat="1" ht="13.7" customHeight="1">
      <c r="A63" s="527"/>
      <c r="B63" s="528"/>
      <c r="C63" s="528"/>
      <c r="D63" s="530"/>
      <c r="E63" s="508"/>
      <c r="F63" s="509"/>
      <c r="G63" s="365"/>
      <c r="H63" s="510"/>
      <c r="I63" s="511"/>
      <c r="J63" s="511"/>
      <c r="K63" s="512"/>
      <c r="L63" s="512"/>
      <c r="M63" s="544"/>
    </row>
    <row r="64" spans="1:13" s="91" customFormat="1" ht="13.7" customHeight="1">
      <c r="A64" s="527"/>
      <c r="B64" s="528"/>
      <c r="C64" s="528"/>
      <c r="D64" s="530"/>
      <c r="E64" s="508"/>
      <c r="F64" s="509"/>
      <c r="G64" s="365"/>
      <c r="H64" s="510"/>
      <c r="I64" s="511"/>
      <c r="J64" s="511"/>
      <c r="K64" s="512"/>
      <c r="L64" s="512"/>
      <c r="M64" s="544"/>
    </row>
    <row r="65" spans="1:13" s="91" customFormat="1" ht="13.7" customHeight="1">
      <c r="A65" s="527"/>
      <c r="B65" s="528"/>
      <c r="C65" s="528"/>
      <c r="D65" s="530"/>
      <c r="E65" s="508"/>
      <c r="F65" s="509"/>
      <c r="G65" s="365"/>
      <c r="H65" s="510"/>
      <c r="I65" s="511"/>
      <c r="J65" s="511"/>
      <c r="K65" s="512"/>
      <c r="L65" s="512"/>
      <c r="M65" s="544"/>
    </row>
    <row r="66" spans="1:13" s="91" customFormat="1" ht="13.7" customHeight="1">
      <c r="A66" s="527"/>
      <c r="B66" s="528"/>
      <c r="C66" s="528"/>
      <c r="D66" s="530"/>
      <c r="E66" s="508"/>
      <c r="F66" s="509"/>
      <c r="G66" s="365"/>
      <c r="H66" s="510"/>
      <c r="I66" s="511"/>
      <c r="J66" s="511"/>
      <c r="K66" s="512"/>
      <c r="L66" s="512"/>
      <c r="M66" s="544"/>
    </row>
    <row r="67" spans="1:13" s="91" customFormat="1" ht="13.7" customHeight="1">
      <c r="A67" s="527"/>
      <c r="B67" s="528"/>
      <c r="C67" s="528"/>
      <c r="D67" s="530"/>
      <c r="E67" s="508"/>
      <c r="F67" s="509"/>
      <c r="G67" s="365"/>
      <c r="H67" s="510"/>
      <c r="I67" s="511"/>
      <c r="J67" s="511"/>
      <c r="K67" s="512"/>
      <c r="L67" s="512"/>
      <c r="M67" s="544"/>
    </row>
    <row r="68" spans="1:13" s="91" customFormat="1" ht="21.75" customHeight="1">
      <c r="A68" s="527"/>
      <c r="B68" s="528"/>
      <c r="C68" s="528"/>
      <c r="D68" s="530"/>
      <c r="E68" s="508"/>
      <c r="F68" s="509"/>
      <c r="G68" s="365"/>
      <c r="H68" s="510"/>
      <c r="I68" s="511"/>
      <c r="J68" s="511"/>
      <c r="K68" s="512"/>
      <c r="L68" s="512"/>
      <c r="M68" s="544"/>
    </row>
    <row r="69" spans="1:13" s="91" customFormat="1" ht="21.75" customHeight="1">
      <c r="A69" s="527"/>
      <c r="B69" s="528"/>
      <c r="C69" s="528"/>
      <c r="D69" s="530"/>
      <c r="E69" s="508"/>
      <c r="F69" s="509"/>
      <c r="G69" s="365"/>
      <c r="H69" s="510"/>
      <c r="I69" s="511"/>
      <c r="J69" s="511"/>
      <c r="K69" s="512"/>
      <c r="L69" s="512"/>
      <c r="M69" s="544"/>
    </row>
    <row r="70" spans="1:13" s="91" customFormat="1" ht="13.7" customHeight="1">
      <c r="A70" s="527">
        <f>'7- Mapa Final'!A70</f>
        <v>7</v>
      </c>
      <c r="B70" s="528" t="str">
        <f>'7- Mapa Final'!B70</f>
        <v>Ofrecer, prometer, entregar, aceptar o solicitar una ventaja indebida para tramitar cuentas sin el lleno de requisitos contractuales o aplicar erradamente deducciones.</v>
      </c>
      <c r="C70" s="528" t="str">
        <f>'7- Mapa Final'!C70</f>
        <v>Omitir la verificación de los documentos requeridos para tramitar la obligación, o elaborar la obligación sin los descuentos establecidos en la ley, o demorar la elaboración del documento de manera injustificada</v>
      </c>
      <c r="D70" s="529" t="str">
        <f>'7- Mapa Final'!J70</f>
        <v>Muy Baja - 1</v>
      </c>
      <c r="E70" s="507" t="str">
        <f>'7- Mapa Final'!K70</f>
        <v>Menor - 2</v>
      </c>
      <c r="F70" s="509" t="str">
        <f>'7- Mapa Final'!M70</f>
        <v>Bajo - 2</v>
      </c>
      <c r="G70" s="365" t="s">
        <v>307</v>
      </c>
      <c r="H70" s="510" t="s">
        <v>444</v>
      </c>
      <c r="I70" s="511" t="s">
        <v>6</v>
      </c>
      <c r="J70" s="511"/>
      <c r="K70" s="512">
        <v>45292</v>
      </c>
      <c r="L70" s="512">
        <v>45382</v>
      </c>
      <c r="M70" s="544" t="s">
        <v>442</v>
      </c>
    </row>
    <row r="71" spans="1:13" s="91" customFormat="1" ht="13.7" customHeight="1">
      <c r="A71" s="527"/>
      <c r="B71" s="528"/>
      <c r="C71" s="528"/>
      <c r="D71" s="530"/>
      <c r="E71" s="508"/>
      <c r="F71" s="509"/>
      <c r="G71" s="365"/>
      <c r="H71" s="510"/>
      <c r="I71" s="511"/>
      <c r="J71" s="511"/>
      <c r="K71" s="512"/>
      <c r="L71" s="512"/>
      <c r="M71" s="544"/>
    </row>
    <row r="72" spans="1:13" s="91" customFormat="1" ht="13.7" customHeight="1">
      <c r="A72" s="527"/>
      <c r="B72" s="528"/>
      <c r="C72" s="528"/>
      <c r="D72" s="530"/>
      <c r="E72" s="508"/>
      <c r="F72" s="509"/>
      <c r="G72" s="365"/>
      <c r="H72" s="510"/>
      <c r="I72" s="511"/>
      <c r="J72" s="511"/>
      <c r="K72" s="512"/>
      <c r="L72" s="512"/>
      <c r="M72" s="544"/>
    </row>
    <row r="73" spans="1:13" s="91" customFormat="1" ht="13.7" customHeight="1">
      <c r="A73" s="527"/>
      <c r="B73" s="528"/>
      <c r="C73" s="528"/>
      <c r="D73" s="530"/>
      <c r="E73" s="508"/>
      <c r="F73" s="509"/>
      <c r="G73" s="365"/>
      <c r="H73" s="510"/>
      <c r="I73" s="511"/>
      <c r="J73" s="511"/>
      <c r="K73" s="512"/>
      <c r="L73" s="512"/>
      <c r="M73" s="544"/>
    </row>
    <row r="74" spans="1:13" s="91" customFormat="1" ht="13.7" customHeight="1">
      <c r="A74" s="527"/>
      <c r="B74" s="528"/>
      <c r="C74" s="528"/>
      <c r="D74" s="530"/>
      <c r="E74" s="508"/>
      <c r="F74" s="509"/>
      <c r="G74" s="365"/>
      <c r="H74" s="510"/>
      <c r="I74" s="511"/>
      <c r="J74" s="511"/>
      <c r="K74" s="512"/>
      <c r="L74" s="512"/>
      <c r="M74" s="544"/>
    </row>
    <row r="75" spans="1:13" s="91" customFormat="1" ht="13.7" customHeight="1">
      <c r="A75" s="527"/>
      <c r="B75" s="528"/>
      <c r="C75" s="528"/>
      <c r="D75" s="530"/>
      <c r="E75" s="508"/>
      <c r="F75" s="509"/>
      <c r="G75" s="365"/>
      <c r="H75" s="510"/>
      <c r="I75" s="511"/>
      <c r="J75" s="511"/>
      <c r="K75" s="512"/>
      <c r="L75" s="512"/>
      <c r="M75" s="544"/>
    </row>
    <row r="76" spans="1:13" s="91" customFormat="1" ht="13.7" customHeight="1">
      <c r="A76" s="527"/>
      <c r="B76" s="528"/>
      <c r="C76" s="528"/>
      <c r="D76" s="530"/>
      <c r="E76" s="508"/>
      <c r="F76" s="509"/>
      <c r="G76" s="365"/>
      <c r="H76" s="510"/>
      <c r="I76" s="511"/>
      <c r="J76" s="511"/>
      <c r="K76" s="512"/>
      <c r="L76" s="512"/>
      <c r="M76" s="544"/>
    </row>
    <row r="77" spans="1:13" s="91" customFormat="1" ht="13.7" customHeight="1">
      <c r="A77" s="527"/>
      <c r="B77" s="528"/>
      <c r="C77" s="528"/>
      <c r="D77" s="530"/>
      <c r="E77" s="508"/>
      <c r="F77" s="509"/>
      <c r="G77" s="365"/>
      <c r="H77" s="510"/>
      <c r="I77" s="511"/>
      <c r="J77" s="511"/>
      <c r="K77" s="512"/>
      <c r="L77" s="512"/>
      <c r="M77" s="544"/>
    </row>
    <row r="78" spans="1:13" s="91" customFormat="1" ht="21.75" customHeight="1">
      <c r="A78" s="527"/>
      <c r="B78" s="528"/>
      <c r="C78" s="528"/>
      <c r="D78" s="530"/>
      <c r="E78" s="508"/>
      <c r="F78" s="509"/>
      <c r="G78" s="365"/>
      <c r="H78" s="510"/>
      <c r="I78" s="511"/>
      <c r="J78" s="511"/>
      <c r="K78" s="512"/>
      <c r="L78" s="512"/>
      <c r="M78" s="544"/>
    </row>
    <row r="79" spans="1:13" s="91" customFormat="1" ht="21.75" customHeight="1">
      <c r="A79" s="527"/>
      <c r="B79" s="528"/>
      <c r="C79" s="528"/>
      <c r="D79" s="530"/>
      <c r="E79" s="508"/>
      <c r="F79" s="509"/>
      <c r="G79" s="365"/>
      <c r="H79" s="510"/>
      <c r="I79" s="511"/>
      <c r="J79" s="511"/>
      <c r="K79" s="512"/>
      <c r="L79" s="512"/>
      <c r="M79" s="544"/>
    </row>
    <row r="80" spans="1:13">
      <c r="A80" s="527">
        <f>'7- Mapa Final'!A80</f>
        <v>8</v>
      </c>
      <c r="B80" s="528" t="str">
        <f>'7- Mapa Final'!B80</f>
        <v>Ofrecer, prometer, entregar, aceptar o solicitar una ventaja indebida para girar un cheque a un beneficiario diferente al que corresponde.</v>
      </c>
      <c r="C80" s="528" t="str">
        <f>'7- Mapa Final'!C80</f>
        <v xml:space="preserve">Utilizar los giros recibidos del Ministerio de Hacienda para beneficiar a un tercero. </v>
      </c>
      <c r="D80" s="529" t="str">
        <f>'7- Mapa Final'!J80</f>
        <v>Muy Baja - 1</v>
      </c>
      <c r="E80" s="507" t="str">
        <f>'7- Mapa Final'!K80</f>
        <v>Menor - 2</v>
      </c>
      <c r="F80" s="509" t="str">
        <f>'7- Mapa Final'!M80</f>
        <v>Bajo - 2</v>
      </c>
      <c r="G80" s="365" t="s">
        <v>307</v>
      </c>
      <c r="H80" s="510" t="s">
        <v>431</v>
      </c>
      <c r="I80" s="511" t="s">
        <v>6</v>
      </c>
      <c r="J80" s="511"/>
      <c r="K80" s="512">
        <v>45292</v>
      </c>
      <c r="L80" s="512">
        <v>45382</v>
      </c>
      <c r="M80" s="513" t="s">
        <v>432</v>
      </c>
    </row>
    <row r="81" spans="1:13">
      <c r="A81" s="527"/>
      <c r="B81" s="528"/>
      <c r="C81" s="528"/>
      <c r="D81" s="530"/>
      <c r="E81" s="508"/>
      <c r="F81" s="509"/>
      <c r="G81" s="365"/>
      <c r="H81" s="510"/>
      <c r="I81" s="511"/>
      <c r="J81" s="511"/>
      <c r="K81" s="512"/>
      <c r="L81" s="512"/>
      <c r="M81" s="513"/>
    </row>
    <row r="82" spans="1:13">
      <c r="A82" s="527"/>
      <c r="B82" s="528"/>
      <c r="C82" s="528"/>
      <c r="D82" s="530"/>
      <c r="E82" s="508"/>
      <c r="F82" s="509"/>
      <c r="G82" s="365"/>
      <c r="H82" s="510"/>
      <c r="I82" s="511"/>
      <c r="J82" s="511"/>
      <c r="K82" s="512"/>
      <c r="L82" s="512"/>
      <c r="M82" s="513"/>
    </row>
    <row r="83" spans="1:13">
      <c r="A83" s="527"/>
      <c r="B83" s="528"/>
      <c r="C83" s="528"/>
      <c r="D83" s="530"/>
      <c r="E83" s="508"/>
      <c r="F83" s="509"/>
      <c r="G83" s="365"/>
      <c r="H83" s="510"/>
      <c r="I83" s="511"/>
      <c r="J83" s="511"/>
      <c r="K83" s="512"/>
      <c r="L83" s="512"/>
      <c r="M83" s="513"/>
    </row>
    <row r="84" spans="1:13">
      <c r="A84" s="527"/>
      <c r="B84" s="528"/>
      <c r="C84" s="528"/>
      <c r="D84" s="530"/>
      <c r="E84" s="508"/>
      <c r="F84" s="509"/>
      <c r="G84" s="365"/>
      <c r="H84" s="510"/>
      <c r="I84" s="511"/>
      <c r="J84" s="511"/>
      <c r="K84" s="512"/>
      <c r="L84" s="512"/>
      <c r="M84" s="513"/>
    </row>
    <row r="85" spans="1:13">
      <c r="A85" s="527"/>
      <c r="B85" s="528"/>
      <c r="C85" s="528"/>
      <c r="D85" s="530"/>
      <c r="E85" s="508"/>
      <c r="F85" s="509"/>
      <c r="G85" s="365"/>
      <c r="H85" s="510"/>
      <c r="I85" s="511"/>
      <c r="J85" s="511"/>
      <c r="K85" s="512"/>
      <c r="L85" s="512"/>
      <c r="M85" s="513"/>
    </row>
    <row r="86" spans="1:13">
      <c r="A86" s="527"/>
      <c r="B86" s="528"/>
      <c r="C86" s="528"/>
      <c r="D86" s="530"/>
      <c r="E86" s="508"/>
      <c r="F86" s="509"/>
      <c r="G86" s="365"/>
      <c r="H86" s="510"/>
      <c r="I86" s="511"/>
      <c r="J86" s="511"/>
      <c r="K86" s="512"/>
      <c r="L86" s="512"/>
      <c r="M86" s="513"/>
    </row>
    <row r="87" spans="1:13">
      <c r="A87" s="527"/>
      <c r="B87" s="528"/>
      <c r="C87" s="528"/>
      <c r="D87" s="530"/>
      <c r="E87" s="508"/>
      <c r="F87" s="509"/>
      <c r="G87" s="365"/>
      <c r="H87" s="510"/>
      <c r="I87" s="511"/>
      <c r="J87" s="511"/>
      <c r="K87" s="512"/>
      <c r="L87" s="512"/>
      <c r="M87" s="513"/>
    </row>
    <row r="88" spans="1:13">
      <c r="A88" s="527"/>
      <c r="B88" s="528"/>
      <c r="C88" s="528"/>
      <c r="D88" s="530"/>
      <c r="E88" s="508"/>
      <c r="F88" s="509"/>
      <c r="G88" s="365"/>
      <c r="H88" s="510"/>
      <c r="I88" s="511"/>
      <c r="J88" s="511"/>
      <c r="K88" s="512"/>
      <c r="L88" s="512"/>
      <c r="M88" s="513"/>
    </row>
    <row r="89" spans="1:13">
      <c r="A89" s="527"/>
      <c r="B89" s="528"/>
      <c r="C89" s="528"/>
      <c r="D89" s="530"/>
      <c r="E89" s="508"/>
      <c r="F89" s="509"/>
      <c r="G89" s="365"/>
      <c r="H89" s="510"/>
      <c r="I89" s="511"/>
      <c r="J89" s="511"/>
      <c r="K89" s="512"/>
      <c r="L89" s="512"/>
      <c r="M89" s="513"/>
    </row>
  </sheetData>
  <mergeCells count="121">
    <mergeCell ref="A60:A69"/>
    <mergeCell ref="B60:B69"/>
    <mergeCell ref="C60:C69"/>
    <mergeCell ref="J70:J79"/>
    <mergeCell ref="K70:K79"/>
    <mergeCell ref="L70:L7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D60:D69"/>
    <mergeCell ref="E60:E69"/>
    <mergeCell ref="K50:K59"/>
    <mergeCell ref="L50:L59"/>
    <mergeCell ref="M50:M59"/>
    <mergeCell ref="F50:F59"/>
    <mergeCell ref="G50:G59"/>
    <mergeCell ref="H50:H59"/>
    <mergeCell ref="I50:I59"/>
    <mergeCell ref="J50:J59"/>
    <mergeCell ref="K60:K69"/>
    <mergeCell ref="L60:L69"/>
    <mergeCell ref="M60:M69"/>
    <mergeCell ref="A50:A59"/>
    <mergeCell ref="A9:G9"/>
    <mergeCell ref="H20:H29"/>
    <mergeCell ref="A40:A49"/>
    <mergeCell ref="B40:B49"/>
    <mergeCell ref="C40:C49"/>
    <mergeCell ref="D40:D49"/>
    <mergeCell ref="E40:E49"/>
    <mergeCell ref="F40:F49"/>
    <mergeCell ref="G40:G49"/>
    <mergeCell ref="H40:H49"/>
    <mergeCell ref="C10:C19"/>
    <mergeCell ref="D10:D19"/>
    <mergeCell ref="E10:E19"/>
    <mergeCell ref="G30:G39"/>
    <mergeCell ref="H30:H39"/>
    <mergeCell ref="A20:A29"/>
    <mergeCell ref="C20:C29"/>
    <mergeCell ref="B20:B29"/>
    <mergeCell ref="A10:A19"/>
    <mergeCell ref="B10:B19"/>
    <mergeCell ref="A30:A39"/>
    <mergeCell ref="C30:C39"/>
    <mergeCell ref="D30:D39"/>
    <mergeCell ref="E30:E39"/>
    <mergeCell ref="K10:K19"/>
    <mergeCell ref="L10:L19"/>
    <mergeCell ref="M10:M19"/>
    <mergeCell ref="F10:F19"/>
    <mergeCell ref="G10:G19"/>
    <mergeCell ref="H10:H19"/>
    <mergeCell ref="I10:I19"/>
    <mergeCell ref="J10:J19"/>
    <mergeCell ref="M30:M39"/>
    <mergeCell ref="J30:J39"/>
    <mergeCell ref="K30:K39"/>
    <mergeCell ref="L30:L39"/>
    <mergeCell ref="I30:I39"/>
    <mergeCell ref="A80:A89"/>
    <mergeCell ref="B80:B89"/>
    <mergeCell ref="C80:C89"/>
    <mergeCell ref="D80:D89"/>
    <mergeCell ref="B30:B39"/>
    <mergeCell ref="F30:F39"/>
    <mergeCell ref="L20:L29"/>
    <mergeCell ref="M20:M29"/>
    <mergeCell ref="F20:F29"/>
    <mergeCell ref="G20:G29"/>
    <mergeCell ref="I20:I29"/>
    <mergeCell ref="J20:J29"/>
    <mergeCell ref="K20:K29"/>
    <mergeCell ref="D20:D29"/>
    <mergeCell ref="E20:E29"/>
    <mergeCell ref="B50:B59"/>
    <mergeCell ref="C50:C59"/>
    <mergeCell ref="D50:D59"/>
    <mergeCell ref="E50:E59"/>
    <mergeCell ref="I40:I49"/>
    <mergeCell ref="J40:J49"/>
    <mergeCell ref="K40:K49"/>
    <mergeCell ref="L40:L49"/>
    <mergeCell ref="M40:M4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E80:E89"/>
    <mergeCell ref="F80:F89"/>
    <mergeCell ref="G80:G89"/>
    <mergeCell ref="H80:H89"/>
    <mergeCell ref="I80:I89"/>
    <mergeCell ref="J80:J89"/>
    <mergeCell ref="K80:K89"/>
    <mergeCell ref="L80:L89"/>
    <mergeCell ref="M80:M89"/>
  </mergeCells>
  <conditionalFormatting sqref="A7:B7">
    <cfRule type="containsText" dxfId="253" priority="72" operator="containsText" text="4- Moderado">
      <formula>NOT(ISERROR(SEARCH("4- Moderado",A7)))</formula>
    </cfRule>
    <cfRule type="containsText" dxfId="252" priority="71" operator="containsText" text="6- Moderado">
      <formula>NOT(ISERROR(SEARCH("6- Moderado",A7)))</formula>
    </cfRule>
    <cfRule type="containsText" dxfId="251" priority="70" operator="containsText" text="3- Moderado">
      <formula>NOT(ISERROR(SEARCH("3- Moderado",A7)))</formula>
    </cfRule>
    <cfRule type="containsText" dxfId="250" priority="73" operator="containsText" text="3- Bajo">
      <formula>NOT(ISERROR(SEARCH("3- Bajo",A7)))</formula>
    </cfRule>
    <cfRule type="containsText" dxfId="249" priority="74" operator="containsText" text="4- Bajo">
      <formula>NOT(ISERROR(SEARCH("4- Bajo",A7)))</formula>
    </cfRule>
    <cfRule type="containsText" dxfId="248" priority="75" operator="containsText" text="1- Bajo">
      <formula>NOT(ISERROR(SEARCH("1- Bajo",A7)))</formula>
    </cfRule>
  </conditionalFormatting>
  <conditionalFormatting sqref="A10:E10 A20:E20 A40:E40 A50:E50">
    <cfRule type="containsText" dxfId="247" priority="62" operator="containsText" text="1- Bajo">
      <formula>NOT(ISERROR(SEARCH("1- Bajo",A10)))</formula>
    </cfRule>
    <cfRule type="containsText" dxfId="246" priority="61" operator="containsText" text="4- Bajo">
      <formula>NOT(ISERROR(SEARCH("4- Bajo",A10)))</formula>
    </cfRule>
    <cfRule type="containsText" dxfId="245" priority="60" operator="containsText" text="3- Bajo">
      <formula>NOT(ISERROR(SEARCH("3- Bajo",A10)))</formula>
    </cfRule>
    <cfRule type="containsText" dxfId="244" priority="59" operator="containsText" text="4- Moderado">
      <formula>NOT(ISERROR(SEARCH("4- Moderado",A10)))</formula>
    </cfRule>
    <cfRule type="containsText" dxfId="243" priority="58" operator="containsText" text="6- Moderado">
      <formula>NOT(ISERROR(SEARCH("6- Moderado",A10)))</formula>
    </cfRule>
    <cfRule type="containsText" dxfId="242" priority="57" operator="containsText" text="3- Moderado">
      <formula>NOT(ISERROR(SEARCH("3- Moderado",A10)))</formula>
    </cfRule>
  </conditionalFormatting>
  <conditionalFormatting sqref="A30:E30">
    <cfRule type="containsText" dxfId="241" priority="54" operator="containsText" text="4- Bajo">
      <formula>NOT(ISERROR(SEARCH("4- Bajo",A30)))</formula>
    </cfRule>
    <cfRule type="containsText" dxfId="240" priority="53" operator="containsText" text="3- Bajo">
      <formula>NOT(ISERROR(SEARCH("3- Bajo",A30)))</formula>
    </cfRule>
    <cfRule type="containsText" dxfId="239" priority="52" operator="containsText" text="4- Moderado">
      <formula>NOT(ISERROR(SEARCH("4- Moderado",A30)))</formula>
    </cfRule>
    <cfRule type="containsText" dxfId="238" priority="51" operator="containsText" text="6- Moderado">
      <formula>NOT(ISERROR(SEARCH("6- Moderado",A30)))</formula>
    </cfRule>
    <cfRule type="containsText" dxfId="237" priority="50" operator="containsText" text="3- Moderado">
      <formula>NOT(ISERROR(SEARCH("3- Moderado",A30)))</formula>
    </cfRule>
    <cfRule type="containsText" dxfId="236" priority="55" operator="containsText" text="1- Bajo">
      <formula>NOT(ISERROR(SEARCH("1- Bajo",A30)))</formula>
    </cfRule>
  </conditionalFormatting>
  <conditionalFormatting sqref="A60:E60">
    <cfRule type="containsText" dxfId="235" priority="43" operator="containsText" text="3- Moderado">
      <formula>NOT(ISERROR(SEARCH("3- Moderado",A60)))</formula>
    </cfRule>
    <cfRule type="containsText" dxfId="234" priority="44" operator="containsText" text="6- Moderado">
      <formula>NOT(ISERROR(SEARCH("6- Moderado",A60)))</formula>
    </cfRule>
    <cfRule type="containsText" dxfId="233" priority="45" operator="containsText" text="4- Moderado">
      <formula>NOT(ISERROR(SEARCH("4- Moderado",A60)))</formula>
    </cfRule>
    <cfRule type="containsText" dxfId="232" priority="46" operator="containsText" text="3- Bajo">
      <formula>NOT(ISERROR(SEARCH("3- Bajo",A60)))</formula>
    </cfRule>
    <cfRule type="containsText" dxfId="231" priority="47" operator="containsText" text="4- Bajo">
      <formula>NOT(ISERROR(SEARCH("4- Bajo",A60)))</formula>
    </cfRule>
    <cfRule type="containsText" dxfId="230" priority="48" operator="containsText" text="1- Bajo">
      <formula>NOT(ISERROR(SEARCH("1- Bajo",A60)))</formula>
    </cfRule>
  </conditionalFormatting>
  <conditionalFormatting sqref="A70:E70 A80:E80">
    <cfRule type="containsText" dxfId="229" priority="32" operator="containsText" text="3- Moderado">
      <formula>NOT(ISERROR(SEARCH("3- Moderado",A70)))</formula>
    </cfRule>
    <cfRule type="containsText" dxfId="228" priority="33" operator="containsText" text="6- Moderado">
      <formula>NOT(ISERROR(SEARCH("6- Moderado",A70)))</formula>
    </cfRule>
    <cfRule type="containsText" dxfId="227" priority="34" operator="containsText" text="4- Moderado">
      <formula>NOT(ISERROR(SEARCH("4- Moderado",A70)))</formula>
    </cfRule>
    <cfRule type="containsText" dxfId="226" priority="35" operator="containsText" text="3- Bajo">
      <formula>NOT(ISERROR(SEARCH("3- Bajo",A70)))</formula>
    </cfRule>
    <cfRule type="containsText" dxfId="225" priority="36" operator="containsText" text="4- Bajo">
      <formula>NOT(ISERROR(SEARCH("4- Bajo",A70)))</formula>
    </cfRule>
    <cfRule type="containsText" dxfId="224" priority="37" operator="containsText" text="1- Bajo">
      <formula>NOT(ISERROR(SEARCH("1- Bajo",A70)))</formula>
    </cfRule>
  </conditionalFormatting>
  <conditionalFormatting sqref="C8:F8">
    <cfRule type="containsText" dxfId="223" priority="67" operator="containsText" text="3- Bajo">
      <formula>NOT(ISERROR(SEARCH("3- Bajo",C8)))</formula>
    </cfRule>
    <cfRule type="containsText" dxfId="222" priority="68" operator="containsText" text="4- Bajo">
      <formula>NOT(ISERROR(SEARCH("4- Bajo",C8)))</formula>
    </cfRule>
    <cfRule type="containsText" dxfId="221" priority="69" operator="containsText" text="1- Bajo">
      <formula>NOT(ISERROR(SEARCH("1- Bajo",C8)))</formula>
    </cfRule>
    <cfRule type="containsText" dxfId="220" priority="64" operator="containsText" text="3- Moderado">
      <formula>NOT(ISERROR(SEARCH("3- Moderado",C8)))</formula>
    </cfRule>
    <cfRule type="containsText" dxfId="219" priority="65" operator="containsText" text="6- Moderado">
      <formula>NOT(ISERROR(SEARCH("6- Moderado",C8)))</formula>
    </cfRule>
    <cfRule type="containsText" dxfId="218" priority="66" operator="containsText" text="4- Moderado">
      <formula>NOT(ISERROR(SEARCH("4- Moderado",C8)))</formula>
    </cfRule>
  </conditionalFormatting>
  <conditionalFormatting sqref="D10:D89">
    <cfRule type="containsText" dxfId="217" priority="8" operator="containsText" text="Muy Baja">
      <formula>NOT(ISERROR(SEARCH("Muy Baja",D10)))</formula>
    </cfRule>
    <cfRule type="containsText" dxfId="216" priority="6" operator="containsText" text="Alta">
      <formula>NOT(ISERROR(SEARCH("Alta",D10)))</formula>
    </cfRule>
    <cfRule type="containsText" dxfId="215" priority="5" operator="containsText" text="Muy Alta">
      <formula>NOT(ISERROR(SEARCH("Muy Alta",D10)))</formula>
    </cfRule>
    <cfRule type="containsText" dxfId="214" priority="7" operator="containsText" text="Baja">
      <formula>NOT(ISERROR(SEARCH("Baja",D10)))</formula>
    </cfRule>
    <cfRule type="containsText" dxfId="213" priority="10" operator="containsText" text="Media">
      <formula>NOT(ISERROR(SEARCH("Media",D10)))</formula>
    </cfRule>
  </conditionalFormatting>
  <conditionalFormatting sqref="E10:E89">
    <cfRule type="containsText" dxfId="212" priority="4" operator="containsText" text="Leve">
      <formula>NOT(ISERROR(SEARCH("Leve",E10)))</formula>
    </cfRule>
    <cfRule type="containsText" dxfId="211" priority="3" operator="containsText" text="Menor">
      <formula>NOT(ISERROR(SEARCH("Menor",E10)))</formula>
    </cfRule>
    <cfRule type="containsText" dxfId="210" priority="1" operator="containsText" text="Catastrófico">
      <formula>NOT(ISERROR(SEARCH("Catastrófico",E10)))</formula>
    </cfRule>
    <cfRule type="containsText" dxfId="209" priority="2" operator="containsText" text="Mayor">
      <formula>NOT(ISERROR(SEARCH("Mayor",E10)))</formula>
    </cfRule>
  </conditionalFormatting>
  <conditionalFormatting sqref="E10:F89">
    <cfRule type="containsText" dxfId="208" priority="9" operator="containsText" text="Moderado">
      <formula>NOT(ISERROR(SEARCH("Moderado",E10)))</formula>
    </cfRule>
  </conditionalFormatting>
  <conditionalFormatting sqref="F10:F89">
    <cfRule type="containsText" dxfId="207" priority="20" operator="containsText" text="Extremo">
      <formula>NOT(ISERROR(SEARCH("Extremo",F10)))</formula>
    </cfRule>
    <cfRule type="containsText" dxfId="206" priority="19" operator="containsText" text="Alto">
      <formula>NOT(ISERROR(SEARCH("Alto",F10)))</formula>
    </cfRule>
    <cfRule type="containsText" dxfId="205" priority="18" operator="containsText" text="Moderado">
      <formula>NOT(ISERROR(SEARCH("Moderado",F10)))</formula>
    </cfRule>
    <cfRule type="containsText" dxfId="204" priority="17" operator="containsText" text="Bajo">
      <formula>NOT(ISERROR(SEARCH("Bajo",F10)))</formula>
    </cfRule>
  </conditionalFormatting>
  <conditionalFormatting sqref="F30:F39">
    <cfRule type="colorScale" priority="939">
      <colorScale>
        <cfvo type="min"/>
        <cfvo type="max"/>
        <color rgb="FFFF7128"/>
        <color rgb="FFFFEF9C"/>
      </colorScale>
    </cfRule>
  </conditionalFormatting>
  <conditionalFormatting sqref="F40:F59 F10:F29">
    <cfRule type="colorScale" priority="63">
      <colorScale>
        <cfvo type="min"/>
        <cfvo type="max"/>
        <color rgb="FFFF7128"/>
        <color rgb="FFFFEF9C"/>
      </colorScale>
    </cfRule>
  </conditionalFormatting>
  <conditionalFormatting sqref="F60:F69">
    <cfRule type="colorScale" priority="49">
      <colorScale>
        <cfvo type="min"/>
        <cfvo type="max"/>
        <color rgb="FFFF7128"/>
        <color rgb="FFFFEF9C"/>
      </colorScale>
    </cfRule>
  </conditionalFormatting>
  <conditionalFormatting sqref="F70:F89">
    <cfRule type="colorScale" priority="4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89"/>
  <sheetViews>
    <sheetView topLeftCell="C1" zoomScale="90" zoomScaleNormal="90" workbookViewId="0">
      <selection activeCell="E20" sqref="E20:E2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5"/>
      <c r="B1" s="515"/>
      <c r="C1" s="515"/>
      <c r="D1" s="516"/>
      <c r="E1" s="516"/>
      <c r="F1" s="516"/>
      <c r="G1" s="516"/>
      <c r="H1" s="516"/>
      <c r="I1" s="516"/>
      <c r="J1" s="516"/>
      <c r="K1" s="514"/>
      <c r="L1" s="514"/>
      <c r="M1" s="514"/>
    </row>
    <row r="2" spans="1:13" s="88" customFormat="1" ht="39.75" customHeight="1">
      <c r="A2" s="515"/>
      <c r="B2" s="515"/>
      <c r="C2" s="515"/>
      <c r="D2" s="516"/>
      <c r="E2" s="516"/>
      <c r="F2" s="516"/>
      <c r="G2" s="516"/>
      <c r="H2" s="516"/>
      <c r="I2" s="516"/>
      <c r="J2" s="516"/>
      <c r="K2" s="514"/>
      <c r="L2" s="514"/>
      <c r="M2" s="514"/>
    </row>
    <row r="3" spans="1:13" s="88" customFormat="1" ht="3.2" customHeight="1">
      <c r="A3" s="515"/>
      <c r="B3" s="515"/>
      <c r="C3" s="515"/>
      <c r="D3" s="233"/>
      <c r="E3" s="233"/>
      <c r="F3" s="233"/>
      <c r="G3" s="233"/>
      <c r="H3" s="233"/>
      <c r="I3" s="233"/>
      <c r="J3" s="233"/>
      <c r="K3" s="514"/>
      <c r="L3" s="514"/>
      <c r="M3" s="514"/>
    </row>
    <row r="4" spans="1:13" s="88" customFormat="1" ht="21.75" customHeight="1">
      <c r="A4" s="405" t="s">
        <v>411</v>
      </c>
      <c r="B4" s="406"/>
      <c r="C4" s="444" t="str">
        <f>'6- Valoración Controles'!C4:K4</f>
        <v>GESTIÓN FINANCIERA Y PRESUPUESTAL</v>
      </c>
      <c r="D4" s="445"/>
      <c r="E4" s="445"/>
      <c r="F4" s="445"/>
      <c r="G4" s="445"/>
      <c r="H4" s="445"/>
      <c r="I4" s="445"/>
      <c r="J4" s="445"/>
      <c r="K4" s="445"/>
      <c r="L4" s="445"/>
      <c r="M4" s="446"/>
    </row>
    <row r="5" spans="1:13" s="88" customFormat="1" ht="40.9" customHeight="1">
      <c r="A5" s="405" t="s">
        <v>412</v>
      </c>
      <c r="B5" s="406"/>
      <c r="C5" s="42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4"/>
      <c r="E5" s="424"/>
      <c r="F5" s="424"/>
      <c r="G5" s="424"/>
      <c r="H5" s="424"/>
      <c r="I5" s="424"/>
      <c r="J5" s="424"/>
      <c r="K5" s="424"/>
      <c r="L5" s="424"/>
      <c r="M5" s="429"/>
    </row>
    <row r="6" spans="1:13" s="88" customFormat="1" ht="24.75" customHeight="1" thickBot="1">
      <c r="A6" s="430" t="s">
        <v>413</v>
      </c>
      <c r="B6" s="431"/>
      <c r="C6" s="441" t="s">
        <v>189</v>
      </c>
      <c r="D6" s="442"/>
      <c r="E6" s="442"/>
      <c r="F6" s="442"/>
      <c r="G6" s="442"/>
      <c r="H6" s="442"/>
      <c r="I6" s="442"/>
      <c r="J6" s="442"/>
      <c r="K6" s="442"/>
      <c r="L6" s="442"/>
      <c r="M6" s="443"/>
    </row>
    <row r="7" spans="1:13" s="89" customFormat="1" ht="24.75" customHeight="1" thickTop="1" thickBot="1">
      <c r="A7" s="522" t="s">
        <v>414</v>
      </c>
      <c r="B7" s="523"/>
      <c r="C7" s="524"/>
      <c r="D7" s="525" t="s">
        <v>415</v>
      </c>
      <c r="E7" s="525"/>
      <c r="F7" s="525"/>
      <c r="G7" s="526" t="s">
        <v>416</v>
      </c>
      <c r="H7" s="517" t="s">
        <v>417</v>
      </c>
      <c r="I7" s="519" t="s">
        <v>418</v>
      </c>
      <c r="J7" s="520"/>
      <c r="K7" s="519" t="s">
        <v>419</v>
      </c>
      <c r="L7" s="521"/>
      <c r="M7" s="517" t="s">
        <v>532</v>
      </c>
    </row>
    <row r="8" spans="1:13" s="90" customFormat="1" ht="57.2" customHeight="1" thickTop="1" thickBot="1">
      <c r="A8" s="234" t="s">
        <v>37</v>
      </c>
      <c r="B8" s="234" t="s">
        <v>129</v>
      </c>
      <c r="C8" s="234" t="s">
        <v>131</v>
      </c>
      <c r="D8" s="235" t="s">
        <v>141</v>
      </c>
      <c r="E8" s="235" t="s">
        <v>421</v>
      </c>
      <c r="F8" s="235" t="s">
        <v>422</v>
      </c>
      <c r="G8" s="526"/>
      <c r="H8" s="518"/>
      <c r="I8" s="236" t="s">
        <v>423</v>
      </c>
      <c r="J8" s="236" t="s">
        <v>424</v>
      </c>
      <c r="K8" s="236" t="s">
        <v>425</v>
      </c>
      <c r="L8" s="238" t="s">
        <v>426</v>
      </c>
      <c r="M8" s="518"/>
    </row>
    <row r="9" spans="1:13" s="91" customFormat="1" ht="3.75" customHeight="1" thickTop="1">
      <c r="A9" s="536"/>
      <c r="B9" s="537"/>
      <c r="C9" s="537"/>
      <c r="D9" s="537"/>
      <c r="E9" s="537"/>
      <c r="F9" s="537"/>
      <c r="G9" s="537"/>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29" t="str">
        <f>'7- Mapa Final'!J10</f>
        <v>Muy Baja - 1</v>
      </c>
      <c r="E10" s="507" t="str">
        <f>'7- Mapa Final'!K10</f>
        <v>Menor - 2</v>
      </c>
      <c r="F10" s="509" t="str">
        <f>'7- Mapa Final'!M10</f>
        <v>Bajo - 2</v>
      </c>
      <c r="G10" s="365" t="s">
        <v>307</v>
      </c>
      <c r="H10" s="510" t="s">
        <v>433</v>
      </c>
      <c r="I10" s="511" t="s">
        <v>6</v>
      </c>
      <c r="J10" s="511"/>
      <c r="K10" s="512">
        <v>45383</v>
      </c>
      <c r="L10" s="512">
        <v>45473</v>
      </c>
      <c r="M10" s="533" t="s">
        <v>434</v>
      </c>
    </row>
    <row r="11" spans="1:13" s="91" customFormat="1" ht="13.7" customHeight="1">
      <c r="A11" s="545"/>
      <c r="B11" s="545"/>
      <c r="C11" s="546"/>
      <c r="D11" s="529"/>
      <c r="E11" s="507"/>
      <c r="F11" s="509"/>
      <c r="G11" s="365"/>
      <c r="H11" s="510"/>
      <c r="I11" s="511"/>
      <c r="J11" s="511"/>
      <c r="K11" s="512"/>
      <c r="L11" s="512"/>
      <c r="M11" s="534"/>
    </row>
    <row r="12" spans="1:13" s="91" customFormat="1" ht="13.7" customHeight="1">
      <c r="A12" s="545"/>
      <c r="B12" s="545"/>
      <c r="C12" s="546"/>
      <c r="D12" s="529"/>
      <c r="E12" s="507"/>
      <c r="F12" s="509"/>
      <c r="G12" s="365"/>
      <c r="H12" s="510"/>
      <c r="I12" s="511"/>
      <c r="J12" s="511"/>
      <c r="K12" s="512"/>
      <c r="L12" s="512"/>
      <c r="M12" s="534"/>
    </row>
    <row r="13" spans="1:13" s="91" customFormat="1" ht="13.7" customHeight="1">
      <c r="A13" s="545"/>
      <c r="B13" s="545"/>
      <c r="C13" s="546"/>
      <c r="D13" s="529"/>
      <c r="E13" s="507"/>
      <c r="F13" s="509"/>
      <c r="G13" s="365"/>
      <c r="H13" s="510"/>
      <c r="I13" s="511"/>
      <c r="J13" s="511"/>
      <c r="K13" s="512"/>
      <c r="L13" s="512"/>
      <c r="M13" s="534"/>
    </row>
    <row r="14" spans="1:13" s="91" customFormat="1" ht="13.7" customHeight="1">
      <c r="A14" s="545"/>
      <c r="B14" s="545"/>
      <c r="C14" s="546"/>
      <c r="D14" s="529"/>
      <c r="E14" s="507"/>
      <c r="F14" s="509"/>
      <c r="G14" s="365"/>
      <c r="H14" s="510"/>
      <c r="I14" s="511"/>
      <c r="J14" s="511"/>
      <c r="K14" s="512"/>
      <c r="L14" s="512"/>
      <c r="M14" s="534"/>
    </row>
    <row r="15" spans="1:13" s="91" customFormat="1" ht="13.7" customHeight="1">
      <c r="A15" s="545"/>
      <c r="B15" s="545"/>
      <c r="C15" s="546"/>
      <c r="D15" s="529"/>
      <c r="E15" s="507"/>
      <c r="F15" s="509"/>
      <c r="G15" s="365"/>
      <c r="H15" s="510"/>
      <c r="I15" s="511"/>
      <c r="J15" s="511"/>
      <c r="K15" s="512"/>
      <c r="L15" s="512"/>
      <c r="M15" s="534"/>
    </row>
    <row r="16" spans="1:13" s="91" customFormat="1" ht="13.7" customHeight="1">
      <c r="A16" s="545"/>
      <c r="B16" s="545"/>
      <c r="C16" s="546"/>
      <c r="D16" s="529"/>
      <c r="E16" s="507"/>
      <c r="F16" s="509"/>
      <c r="G16" s="365"/>
      <c r="H16" s="510"/>
      <c r="I16" s="511"/>
      <c r="J16" s="511"/>
      <c r="K16" s="512"/>
      <c r="L16" s="512"/>
      <c r="M16" s="534"/>
    </row>
    <row r="17" spans="1:13" s="91" customFormat="1" ht="13.7" customHeight="1">
      <c r="A17" s="545"/>
      <c r="B17" s="545"/>
      <c r="C17" s="546"/>
      <c r="D17" s="529"/>
      <c r="E17" s="507"/>
      <c r="F17" s="509"/>
      <c r="G17" s="365"/>
      <c r="H17" s="510"/>
      <c r="I17" s="511"/>
      <c r="J17" s="511"/>
      <c r="K17" s="512"/>
      <c r="L17" s="512"/>
      <c r="M17" s="534"/>
    </row>
    <row r="18" spans="1:13" s="91" customFormat="1" ht="21.75" customHeight="1">
      <c r="A18" s="545"/>
      <c r="B18" s="545"/>
      <c r="C18" s="546"/>
      <c r="D18" s="529"/>
      <c r="E18" s="507"/>
      <c r="F18" s="509"/>
      <c r="G18" s="365"/>
      <c r="H18" s="510"/>
      <c r="I18" s="511"/>
      <c r="J18" s="511"/>
      <c r="K18" s="512"/>
      <c r="L18" s="512"/>
      <c r="M18" s="534"/>
    </row>
    <row r="19" spans="1:13" s="91" customFormat="1" ht="21.75" customHeight="1">
      <c r="A19" s="545"/>
      <c r="B19" s="545"/>
      <c r="C19" s="546"/>
      <c r="D19" s="529"/>
      <c r="E19" s="507"/>
      <c r="F19" s="509"/>
      <c r="G19" s="365"/>
      <c r="H19" s="510"/>
      <c r="I19" s="511"/>
      <c r="J19" s="511"/>
      <c r="K19" s="512"/>
      <c r="L19" s="512"/>
      <c r="M19" s="535"/>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29" t="str">
        <f>'7- Mapa Final'!J20</f>
        <v>Muy Baja - 1</v>
      </c>
      <c r="E20" s="507" t="str">
        <f>'7- Mapa Final'!K20</f>
        <v>Menor - 2</v>
      </c>
      <c r="F20" s="509" t="str">
        <f>'7- Mapa Final'!M20</f>
        <v>Bajo - 2</v>
      </c>
      <c r="G20" s="365" t="s">
        <v>307</v>
      </c>
      <c r="H20" s="510" t="s">
        <v>435</v>
      </c>
      <c r="I20" s="511" t="s">
        <v>6</v>
      </c>
      <c r="J20" s="511"/>
      <c r="K20" s="512">
        <v>45383</v>
      </c>
      <c r="L20" s="512">
        <v>45473</v>
      </c>
      <c r="M20" s="513" t="s">
        <v>436</v>
      </c>
    </row>
    <row r="21" spans="1:13" s="91" customFormat="1" ht="13.7" customHeight="1">
      <c r="A21" s="545"/>
      <c r="B21" s="545"/>
      <c r="C21" s="546"/>
      <c r="D21" s="529"/>
      <c r="E21" s="507"/>
      <c r="F21" s="509"/>
      <c r="G21" s="365"/>
      <c r="H21" s="510"/>
      <c r="I21" s="511"/>
      <c r="J21" s="511"/>
      <c r="K21" s="512"/>
      <c r="L21" s="512"/>
      <c r="M21" s="513"/>
    </row>
    <row r="22" spans="1:13" s="91" customFormat="1" ht="13.7" customHeight="1">
      <c r="A22" s="545"/>
      <c r="B22" s="545"/>
      <c r="C22" s="546"/>
      <c r="D22" s="529"/>
      <c r="E22" s="507"/>
      <c r="F22" s="509"/>
      <c r="G22" s="365"/>
      <c r="H22" s="510"/>
      <c r="I22" s="511"/>
      <c r="J22" s="511"/>
      <c r="K22" s="512"/>
      <c r="L22" s="512"/>
      <c r="M22" s="513"/>
    </row>
    <row r="23" spans="1:13" s="91" customFormat="1" ht="13.7" customHeight="1">
      <c r="A23" s="545"/>
      <c r="B23" s="545"/>
      <c r="C23" s="546"/>
      <c r="D23" s="529"/>
      <c r="E23" s="507"/>
      <c r="F23" s="509"/>
      <c r="G23" s="365"/>
      <c r="H23" s="510"/>
      <c r="I23" s="511"/>
      <c r="J23" s="511"/>
      <c r="K23" s="512"/>
      <c r="L23" s="512"/>
      <c r="M23" s="513"/>
    </row>
    <row r="24" spans="1:13" s="91" customFormat="1" ht="13.7" customHeight="1">
      <c r="A24" s="545"/>
      <c r="B24" s="545"/>
      <c r="C24" s="546"/>
      <c r="D24" s="529"/>
      <c r="E24" s="507"/>
      <c r="F24" s="509"/>
      <c r="G24" s="365"/>
      <c r="H24" s="510"/>
      <c r="I24" s="511"/>
      <c r="J24" s="511"/>
      <c r="K24" s="512"/>
      <c r="L24" s="512"/>
      <c r="M24" s="513"/>
    </row>
    <row r="25" spans="1:13" s="91" customFormat="1" ht="13.7" customHeight="1">
      <c r="A25" s="545"/>
      <c r="B25" s="545"/>
      <c r="C25" s="546"/>
      <c r="D25" s="529"/>
      <c r="E25" s="507"/>
      <c r="F25" s="509"/>
      <c r="G25" s="365"/>
      <c r="H25" s="510"/>
      <c r="I25" s="511"/>
      <c r="J25" s="511"/>
      <c r="K25" s="512"/>
      <c r="L25" s="512"/>
      <c r="M25" s="513"/>
    </row>
    <row r="26" spans="1:13" s="91" customFormat="1" ht="13.7" customHeight="1">
      <c r="A26" s="545"/>
      <c r="B26" s="545"/>
      <c r="C26" s="546"/>
      <c r="D26" s="529"/>
      <c r="E26" s="507"/>
      <c r="F26" s="509"/>
      <c r="G26" s="365"/>
      <c r="H26" s="510"/>
      <c r="I26" s="511"/>
      <c r="J26" s="511"/>
      <c r="K26" s="512"/>
      <c r="L26" s="512"/>
      <c r="M26" s="513"/>
    </row>
    <row r="27" spans="1:13" s="91" customFormat="1" ht="13.7" customHeight="1">
      <c r="A27" s="545"/>
      <c r="B27" s="545"/>
      <c r="C27" s="546"/>
      <c r="D27" s="529"/>
      <c r="E27" s="507"/>
      <c r="F27" s="509"/>
      <c r="G27" s="365"/>
      <c r="H27" s="510"/>
      <c r="I27" s="511"/>
      <c r="J27" s="511"/>
      <c r="K27" s="512"/>
      <c r="L27" s="512"/>
      <c r="M27" s="513"/>
    </row>
    <row r="28" spans="1:13" s="91" customFormat="1" ht="21.75" customHeight="1">
      <c r="A28" s="545"/>
      <c r="B28" s="545"/>
      <c r="C28" s="546"/>
      <c r="D28" s="529"/>
      <c r="E28" s="507"/>
      <c r="F28" s="509"/>
      <c r="G28" s="365"/>
      <c r="H28" s="510"/>
      <c r="I28" s="511"/>
      <c r="J28" s="511"/>
      <c r="K28" s="512"/>
      <c r="L28" s="512"/>
      <c r="M28" s="513"/>
    </row>
    <row r="29" spans="1:13" s="91" customFormat="1" ht="21.75" customHeight="1">
      <c r="A29" s="545"/>
      <c r="B29" s="545"/>
      <c r="C29" s="546"/>
      <c r="D29" s="529"/>
      <c r="E29" s="507"/>
      <c r="F29" s="509"/>
      <c r="G29" s="365"/>
      <c r="H29" s="510"/>
      <c r="I29" s="511"/>
      <c r="J29" s="511"/>
      <c r="K29" s="512"/>
      <c r="L29" s="512"/>
      <c r="M29" s="513"/>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29" t="str">
        <f>'7- Mapa Final'!J30</f>
        <v>Muy Baja - 1</v>
      </c>
      <c r="E30" s="507" t="str">
        <f>'7- Mapa Final'!K30</f>
        <v>Leve - 1</v>
      </c>
      <c r="F30" s="509" t="str">
        <f>'7- Mapa Final'!M30</f>
        <v>Bajo - 1</v>
      </c>
      <c r="G30" s="365" t="s">
        <v>307</v>
      </c>
      <c r="H30" s="510" t="s">
        <v>437</v>
      </c>
      <c r="I30" s="511" t="s">
        <v>6</v>
      </c>
      <c r="J30" s="511"/>
      <c r="K30" s="512">
        <v>45383</v>
      </c>
      <c r="L30" s="512">
        <v>45473</v>
      </c>
      <c r="M30" s="513" t="s">
        <v>438</v>
      </c>
    </row>
    <row r="31" spans="1:13" s="91" customFormat="1" ht="13.7" customHeight="1">
      <c r="A31" s="545"/>
      <c r="B31" s="545"/>
      <c r="C31" s="546"/>
      <c r="D31" s="529"/>
      <c r="E31" s="507"/>
      <c r="F31" s="509"/>
      <c r="G31" s="365"/>
      <c r="H31" s="510"/>
      <c r="I31" s="511"/>
      <c r="J31" s="511"/>
      <c r="K31" s="512"/>
      <c r="L31" s="512"/>
      <c r="M31" s="513"/>
    </row>
    <row r="32" spans="1:13" s="91" customFormat="1" ht="13.7" customHeight="1">
      <c r="A32" s="545"/>
      <c r="B32" s="545"/>
      <c r="C32" s="546"/>
      <c r="D32" s="529"/>
      <c r="E32" s="507"/>
      <c r="F32" s="509"/>
      <c r="G32" s="365"/>
      <c r="H32" s="510"/>
      <c r="I32" s="511"/>
      <c r="J32" s="511"/>
      <c r="K32" s="512"/>
      <c r="L32" s="512"/>
      <c r="M32" s="513"/>
    </row>
    <row r="33" spans="1:13" s="91" customFormat="1" ht="13.7" customHeight="1">
      <c r="A33" s="545"/>
      <c r="B33" s="545"/>
      <c r="C33" s="546"/>
      <c r="D33" s="529"/>
      <c r="E33" s="507"/>
      <c r="F33" s="509"/>
      <c r="G33" s="365"/>
      <c r="H33" s="510"/>
      <c r="I33" s="511"/>
      <c r="J33" s="511"/>
      <c r="K33" s="512"/>
      <c r="L33" s="512"/>
      <c r="M33" s="513"/>
    </row>
    <row r="34" spans="1:13" s="91" customFormat="1" ht="13.7" customHeight="1">
      <c r="A34" s="545"/>
      <c r="B34" s="545"/>
      <c r="C34" s="546"/>
      <c r="D34" s="529"/>
      <c r="E34" s="507"/>
      <c r="F34" s="509"/>
      <c r="G34" s="365"/>
      <c r="H34" s="510"/>
      <c r="I34" s="511"/>
      <c r="J34" s="511"/>
      <c r="K34" s="512"/>
      <c r="L34" s="512"/>
      <c r="M34" s="513"/>
    </row>
    <row r="35" spans="1:13" s="91" customFormat="1" ht="13.7" customHeight="1">
      <c r="A35" s="545"/>
      <c r="B35" s="545"/>
      <c r="C35" s="546"/>
      <c r="D35" s="529"/>
      <c r="E35" s="507"/>
      <c r="F35" s="509"/>
      <c r="G35" s="365"/>
      <c r="H35" s="510"/>
      <c r="I35" s="511"/>
      <c r="J35" s="511"/>
      <c r="K35" s="512"/>
      <c r="L35" s="512"/>
      <c r="M35" s="513"/>
    </row>
    <row r="36" spans="1:13" s="91" customFormat="1" ht="13.7" customHeight="1">
      <c r="A36" s="545"/>
      <c r="B36" s="545"/>
      <c r="C36" s="546"/>
      <c r="D36" s="529"/>
      <c r="E36" s="507"/>
      <c r="F36" s="509"/>
      <c r="G36" s="365"/>
      <c r="H36" s="510"/>
      <c r="I36" s="511"/>
      <c r="J36" s="511"/>
      <c r="K36" s="512"/>
      <c r="L36" s="512"/>
      <c r="M36" s="513"/>
    </row>
    <row r="37" spans="1:13" s="91" customFormat="1" ht="13.7" customHeight="1">
      <c r="A37" s="545"/>
      <c r="B37" s="545"/>
      <c r="C37" s="546"/>
      <c r="D37" s="529"/>
      <c r="E37" s="507"/>
      <c r="F37" s="509"/>
      <c r="G37" s="365"/>
      <c r="H37" s="510"/>
      <c r="I37" s="511"/>
      <c r="J37" s="511"/>
      <c r="K37" s="512"/>
      <c r="L37" s="512"/>
      <c r="M37" s="513"/>
    </row>
    <row r="38" spans="1:13" s="91" customFormat="1" ht="21.75" customHeight="1">
      <c r="A38" s="545"/>
      <c r="B38" s="545"/>
      <c r="C38" s="546"/>
      <c r="D38" s="529"/>
      <c r="E38" s="507"/>
      <c r="F38" s="509"/>
      <c r="G38" s="365"/>
      <c r="H38" s="510"/>
      <c r="I38" s="511"/>
      <c r="J38" s="511"/>
      <c r="K38" s="512"/>
      <c r="L38" s="512"/>
      <c r="M38" s="513"/>
    </row>
    <row r="39" spans="1:13" s="91" customFormat="1" ht="21.75" customHeight="1" thickBot="1">
      <c r="A39" s="545"/>
      <c r="B39" s="545"/>
      <c r="C39" s="546"/>
      <c r="D39" s="529"/>
      <c r="E39" s="507"/>
      <c r="F39" s="509"/>
      <c r="G39" s="365"/>
      <c r="H39" s="510"/>
      <c r="I39" s="511"/>
      <c r="J39" s="511"/>
      <c r="K39" s="512"/>
      <c r="L39" s="512"/>
      <c r="M39" s="513"/>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29" t="str">
        <f>'7- Mapa Final'!J40</f>
        <v>Muy Baja - 1</v>
      </c>
      <c r="E40" s="507" t="str">
        <f>'7- Mapa Final'!K40</f>
        <v>Moderado - 3</v>
      </c>
      <c r="F40" s="509" t="str">
        <f>'7- Mapa Final'!M40</f>
        <v>Moderado - 3</v>
      </c>
      <c r="G40" s="543" t="s">
        <v>308</v>
      </c>
      <c r="H40" s="510" t="s">
        <v>472</v>
      </c>
      <c r="I40" s="531" t="s">
        <v>6</v>
      </c>
      <c r="J40" s="511"/>
      <c r="K40" s="512">
        <v>45383</v>
      </c>
      <c r="L40" s="512">
        <v>45473</v>
      </c>
      <c r="M40" s="510" t="s">
        <v>430</v>
      </c>
    </row>
    <row r="41" spans="1:13" s="91" customFormat="1" ht="13.7" customHeight="1">
      <c r="A41" s="545"/>
      <c r="B41" s="545"/>
      <c r="C41" s="546"/>
      <c r="D41" s="529"/>
      <c r="E41" s="507"/>
      <c r="F41" s="509"/>
      <c r="G41" s="365"/>
      <c r="H41" s="510"/>
      <c r="I41" s="511"/>
      <c r="J41" s="511"/>
      <c r="K41" s="512"/>
      <c r="L41" s="512"/>
      <c r="M41" s="510"/>
    </row>
    <row r="42" spans="1:13" s="91" customFormat="1" ht="13.7" customHeight="1">
      <c r="A42" s="545"/>
      <c r="B42" s="545"/>
      <c r="C42" s="546"/>
      <c r="D42" s="529"/>
      <c r="E42" s="507"/>
      <c r="F42" s="509"/>
      <c r="G42" s="365"/>
      <c r="H42" s="510"/>
      <c r="I42" s="511"/>
      <c r="J42" s="511"/>
      <c r="K42" s="512"/>
      <c r="L42" s="512"/>
      <c r="M42" s="510"/>
    </row>
    <row r="43" spans="1:13" s="91" customFormat="1" ht="13.7" customHeight="1">
      <c r="A43" s="545"/>
      <c r="B43" s="545"/>
      <c r="C43" s="546"/>
      <c r="D43" s="529"/>
      <c r="E43" s="507"/>
      <c r="F43" s="509"/>
      <c r="G43" s="365"/>
      <c r="H43" s="510"/>
      <c r="I43" s="511"/>
      <c r="J43" s="511"/>
      <c r="K43" s="512"/>
      <c r="L43" s="512"/>
      <c r="M43" s="510"/>
    </row>
    <row r="44" spans="1:13" s="91" customFormat="1" ht="13.7" customHeight="1">
      <c r="A44" s="545"/>
      <c r="B44" s="545"/>
      <c r="C44" s="546"/>
      <c r="D44" s="529"/>
      <c r="E44" s="507"/>
      <c r="F44" s="509"/>
      <c r="G44" s="365"/>
      <c r="H44" s="510"/>
      <c r="I44" s="511"/>
      <c r="J44" s="511"/>
      <c r="K44" s="512"/>
      <c r="L44" s="512"/>
      <c r="M44" s="510"/>
    </row>
    <row r="45" spans="1:13" s="91" customFormat="1" ht="13.7" customHeight="1">
      <c r="A45" s="545"/>
      <c r="B45" s="545"/>
      <c r="C45" s="546"/>
      <c r="D45" s="529"/>
      <c r="E45" s="507"/>
      <c r="F45" s="509"/>
      <c r="G45" s="365"/>
      <c r="H45" s="510"/>
      <c r="I45" s="511"/>
      <c r="J45" s="511"/>
      <c r="K45" s="512"/>
      <c r="L45" s="512"/>
      <c r="M45" s="510"/>
    </row>
    <row r="46" spans="1:13" s="91" customFormat="1" ht="13.7" customHeight="1">
      <c r="A46" s="545"/>
      <c r="B46" s="545"/>
      <c r="C46" s="546"/>
      <c r="D46" s="529"/>
      <c r="E46" s="507"/>
      <c r="F46" s="509"/>
      <c r="G46" s="365"/>
      <c r="H46" s="510"/>
      <c r="I46" s="511"/>
      <c r="J46" s="511"/>
      <c r="K46" s="512"/>
      <c r="L46" s="512"/>
      <c r="M46" s="510"/>
    </row>
    <row r="47" spans="1:13" s="91" customFormat="1" ht="13.7" customHeight="1">
      <c r="A47" s="545"/>
      <c r="B47" s="545"/>
      <c r="C47" s="546"/>
      <c r="D47" s="529"/>
      <c r="E47" s="507"/>
      <c r="F47" s="509"/>
      <c r="G47" s="365"/>
      <c r="H47" s="510"/>
      <c r="I47" s="511"/>
      <c r="J47" s="511"/>
      <c r="K47" s="512"/>
      <c r="L47" s="512"/>
      <c r="M47" s="510"/>
    </row>
    <row r="48" spans="1:13" s="91" customFormat="1" ht="21.75" customHeight="1">
      <c r="A48" s="545"/>
      <c r="B48" s="545"/>
      <c r="C48" s="546"/>
      <c r="D48" s="529"/>
      <c r="E48" s="507"/>
      <c r="F48" s="509"/>
      <c r="G48" s="365"/>
      <c r="H48" s="510"/>
      <c r="I48" s="511"/>
      <c r="J48" s="511"/>
      <c r="K48" s="512"/>
      <c r="L48" s="512"/>
      <c r="M48" s="510"/>
    </row>
    <row r="49" spans="1:13" s="91" customFormat="1" ht="21.75" customHeight="1">
      <c r="A49" s="545"/>
      <c r="B49" s="545"/>
      <c r="C49" s="546"/>
      <c r="D49" s="529"/>
      <c r="E49" s="507"/>
      <c r="F49" s="509"/>
      <c r="G49" s="365"/>
      <c r="H49" s="510"/>
      <c r="I49" s="511"/>
      <c r="J49" s="511"/>
      <c r="K49" s="512"/>
      <c r="L49" s="512"/>
      <c r="M49" s="510"/>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29" t="str">
        <f>'7- Mapa Final'!J50</f>
        <v>Muy Baja - 1</v>
      </c>
      <c r="E50" s="507" t="str">
        <f>'7- Mapa Final'!K50</f>
        <v>Menor - 2</v>
      </c>
      <c r="F50" s="509" t="str">
        <f>'7- Mapa Final'!M50</f>
        <v>Bajo - 2</v>
      </c>
      <c r="G50" s="365" t="s">
        <v>307</v>
      </c>
      <c r="H50" s="510" t="s">
        <v>440</v>
      </c>
      <c r="I50" s="511" t="s">
        <v>6</v>
      </c>
      <c r="J50" s="511"/>
      <c r="K50" s="512">
        <v>45383</v>
      </c>
      <c r="L50" s="512">
        <v>45473</v>
      </c>
      <c r="M50" s="513" t="s">
        <v>441</v>
      </c>
    </row>
    <row r="51" spans="1:13" s="91" customFormat="1" ht="13.7" customHeight="1">
      <c r="A51" s="545"/>
      <c r="B51" s="545"/>
      <c r="C51" s="546"/>
      <c r="D51" s="529"/>
      <c r="E51" s="507"/>
      <c r="F51" s="509"/>
      <c r="G51" s="365"/>
      <c r="H51" s="510"/>
      <c r="I51" s="511"/>
      <c r="J51" s="511"/>
      <c r="K51" s="512"/>
      <c r="L51" s="512"/>
      <c r="M51" s="513"/>
    </row>
    <row r="52" spans="1:13" s="91" customFormat="1" ht="13.7" customHeight="1">
      <c r="A52" s="545"/>
      <c r="B52" s="545"/>
      <c r="C52" s="546"/>
      <c r="D52" s="529"/>
      <c r="E52" s="507"/>
      <c r="F52" s="509"/>
      <c r="G52" s="365"/>
      <c r="H52" s="510"/>
      <c r="I52" s="511"/>
      <c r="J52" s="511"/>
      <c r="K52" s="512"/>
      <c r="L52" s="512"/>
      <c r="M52" s="513"/>
    </row>
    <row r="53" spans="1:13" s="91" customFormat="1" ht="13.7" customHeight="1">
      <c r="A53" s="545"/>
      <c r="B53" s="545"/>
      <c r="C53" s="546"/>
      <c r="D53" s="529"/>
      <c r="E53" s="507"/>
      <c r="F53" s="509"/>
      <c r="G53" s="365"/>
      <c r="H53" s="510"/>
      <c r="I53" s="511"/>
      <c r="J53" s="511"/>
      <c r="K53" s="512"/>
      <c r="L53" s="512"/>
      <c r="M53" s="513"/>
    </row>
    <row r="54" spans="1:13" s="91" customFormat="1" ht="13.7" customHeight="1">
      <c r="A54" s="545"/>
      <c r="B54" s="545"/>
      <c r="C54" s="546"/>
      <c r="D54" s="529"/>
      <c r="E54" s="507"/>
      <c r="F54" s="509"/>
      <c r="G54" s="365"/>
      <c r="H54" s="510"/>
      <c r="I54" s="511"/>
      <c r="J54" s="511"/>
      <c r="K54" s="512"/>
      <c r="L54" s="512"/>
      <c r="M54" s="513"/>
    </row>
    <row r="55" spans="1:13" s="91" customFormat="1" ht="13.7" customHeight="1">
      <c r="A55" s="545"/>
      <c r="B55" s="545"/>
      <c r="C55" s="546"/>
      <c r="D55" s="529"/>
      <c r="E55" s="507"/>
      <c r="F55" s="509"/>
      <c r="G55" s="365"/>
      <c r="H55" s="510"/>
      <c r="I55" s="511"/>
      <c r="J55" s="511"/>
      <c r="K55" s="512"/>
      <c r="L55" s="512"/>
      <c r="M55" s="513"/>
    </row>
    <row r="56" spans="1:13" s="91" customFormat="1" ht="13.7" customHeight="1">
      <c r="A56" s="545"/>
      <c r="B56" s="545"/>
      <c r="C56" s="546"/>
      <c r="D56" s="529"/>
      <c r="E56" s="507"/>
      <c r="F56" s="509"/>
      <c r="G56" s="365"/>
      <c r="H56" s="510"/>
      <c r="I56" s="511"/>
      <c r="J56" s="511"/>
      <c r="K56" s="512"/>
      <c r="L56" s="512"/>
      <c r="M56" s="513"/>
    </row>
    <row r="57" spans="1:13" s="91" customFormat="1" ht="13.7" customHeight="1">
      <c r="A57" s="545"/>
      <c r="B57" s="545"/>
      <c r="C57" s="546"/>
      <c r="D57" s="529"/>
      <c r="E57" s="507"/>
      <c r="F57" s="509"/>
      <c r="G57" s="365"/>
      <c r="H57" s="510"/>
      <c r="I57" s="511"/>
      <c r="J57" s="511"/>
      <c r="K57" s="512"/>
      <c r="L57" s="512"/>
      <c r="M57" s="513"/>
    </row>
    <row r="58" spans="1:13" s="91" customFormat="1" ht="21.75" customHeight="1">
      <c r="A58" s="545"/>
      <c r="B58" s="545"/>
      <c r="C58" s="546"/>
      <c r="D58" s="529"/>
      <c r="E58" s="507"/>
      <c r="F58" s="509"/>
      <c r="G58" s="365"/>
      <c r="H58" s="510"/>
      <c r="I58" s="511"/>
      <c r="J58" s="511"/>
      <c r="K58" s="512"/>
      <c r="L58" s="512"/>
      <c r="M58" s="513"/>
    </row>
    <row r="59" spans="1:13" s="91" customFormat="1" ht="21.75" customHeight="1">
      <c r="A59" s="545"/>
      <c r="B59" s="545"/>
      <c r="C59" s="546"/>
      <c r="D59" s="529"/>
      <c r="E59" s="507"/>
      <c r="F59" s="509"/>
      <c r="G59" s="365"/>
      <c r="H59" s="510"/>
      <c r="I59" s="511"/>
      <c r="J59" s="511"/>
      <c r="K59" s="512"/>
      <c r="L59" s="512"/>
      <c r="M59" s="513"/>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29" t="str">
        <f>'7- Mapa Final'!J60</f>
        <v>Muy Baja - 1</v>
      </c>
      <c r="E60" s="507" t="str">
        <f>'7- Mapa Final'!K60</f>
        <v>Menor - 2</v>
      </c>
      <c r="F60" s="509" t="str">
        <f>'7- Mapa Final'!M60</f>
        <v>Bajo - 2</v>
      </c>
      <c r="G60" s="365" t="s">
        <v>307</v>
      </c>
      <c r="H60" s="510" t="s">
        <v>443</v>
      </c>
      <c r="I60" s="511" t="s">
        <v>6</v>
      </c>
      <c r="J60" s="511"/>
      <c r="K60" s="512">
        <v>45383</v>
      </c>
      <c r="L60" s="512">
        <v>45473</v>
      </c>
      <c r="M60" s="544" t="s">
        <v>442</v>
      </c>
    </row>
    <row r="61" spans="1:13" s="91" customFormat="1" ht="13.7" customHeight="1">
      <c r="A61" s="545"/>
      <c r="B61" s="545"/>
      <c r="C61" s="546"/>
      <c r="D61" s="529"/>
      <c r="E61" s="507"/>
      <c r="F61" s="509"/>
      <c r="G61" s="365"/>
      <c r="H61" s="510"/>
      <c r="I61" s="511"/>
      <c r="J61" s="511"/>
      <c r="K61" s="512"/>
      <c r="L61" s="512"/>
      <c r="M61" s="544"/>
    </row>
    <row r="62" spans="1:13" s="91" customFormat="1" ht="13.7" customHeight="1">
      <c r="A62" s="545"/>
      <c r="B62" s="545"/>
      <c r="C62" s="546"/>
      <c r="D62" s="529"/>
      <c r="E62" s="507"/>
      <c r="F62" s="509"/>
      <c r="G62" s="365"/>
      <c r="H62" s="510"/>
      <c r="I62" s="511"/>
      <c r="J62" s="511"/>
      <c r="K62" s="512"/>
      <c r="L62" s="512"/>
      <c r="M62" s="544"/>
    </row>
    <row r="63" spans="1:13" s="91" customFormat="1" ht="13.7" customHeight="1">
      <c r="A63" s="545"/>
      <c r="B63" s="545"/>
      <c r="C63" s="546"/>
      <c r="D63" s="529"/>
      <c r="E63" s="507"/>
      <c r="F63" s="509"/>
      <c r="G63" s="365"/>
      <c r="H63" s="510"/>
      <c r="I63" s="511"/>
      <c r="J63" s="511"/>
      <c r="K63" s="512"/>
      <c r="L63" s="512"/>
      <c r="M63" s="544"/>
    </row>
    <row r="64" spans="1:13" s="91" customFormat="1" ht="13.7" customHeight="1">
      <c r="A64" s="545"/>
      <c r="B64" s="545"/>
      <c r="C64" s="546"/>
      <c r="D64" s="529"/>
      <c r="E64" s="507"/>
      <c r="F64" s="509"/>
      <c r="G64" s="365"/>
      <c r="H64" s="510"/>
      <c r="I64" s="511"/>
      <c r="J64" s="511"/>
      <c r="K64" s="512"/>
      <c r="L64" s="512"/>
      <c r="M64" s="544"/>
    </row>
    <row r="65" spans="1:13" s="91" customFormat="1" ht="13.7" customHeight="1">
      <c r="A65" s="545"/>
      <c r="B65" s="545"/>
      <c r="C65" s="546"/>
      <c r="D65" s="529"/>
      <c r="E65" s="507"/>
      <c r="F65" s="509"/>
      <c r="G65" s="365"/>
      <c r="H65" s="510"/>
      <c r="I65" s="511"/>
      <c r="J65" s="511"/>
      <c r="K65" s="512"/>
      <c r="L65" s="512"/>
      <c r="M65" s="544"/>
    </row>
    <row r="66" spans="1:13" s="91" customFormat="1" ht="13.7" customHeight="1">
      <c r="A66" s="545"/>
      <c r="B66" s="545"/>
      <c r="C66" s="546"/>
      <c r="D66" s="529"/>
      <c r="E66" s="507"/>
      <c r="F66" s="509"/>
      <c r="G66" s="365"/>
      <c r="H66" s="510"/>
      <c r="I66" s="511"/>
      <c r="J66" s="511"/>
      <c r="K66" s="512"/>
      <c r="L66" s="512"/>
      <c r="M66" s="544"/>
    </row>
    <row r="67" spans="1:13" s="91" customFormat="1" ht="13.7" customHeight="1">
      <c r="A67" s="545"/>
      <c r="B67" s="545"/>
      <c r="C67" s="546"/>
      <c r="D67" s="529"/>
      <c r="E67" s="507"/>
      <c r="F67" s="509"/>
      <c r="G67" s="365"/>
      <c r="H67" s="510"/>
      <c r="I67" s="511"/>
      <c r="J67" s="511"/>
      <c r="K67" s="512"/>
      <c r="L67" s="512"/>
      <c r="M67" s="544"/>
    </row>
    <row r="68" spans="1:13" s="91" customFormat="1" ht="21.75" customHeight="1">
      <c r="A68" s="545"/>
      <c r="B68" s="545"/>
      <c r="C68" s="546"/>
      <c r="D68" s="529"/>
      <c r="E68" s="507"/>
      <c r="F68" s="509"/>
      <c r="G68" s="365"/>
      <c r="H68" s="510"/>
      <c r="I68" s="511"/>
      <c r="J68" s="511"/>
      <c r="K68" s="512"/>
      <c r="L68" s="512"/>
      <c r="M68" s="544"/>
    </row>
    <row r="69" spans="1:13" s="91" customFormat="1" ht="21.75" customHeight="1">
      <c r="A69" s="545"/>
      <c r="B69" s="545"/>
      <c r="C69" s="546"/>
      <c r="D69" s="529"/>
      <c r="E69" s="507"/>
      <c r="F69" s="509"/>
      <c r="G69" s="365"/>
      <c r="H69" s="510"/>
      <c r="I69" s="511"/>
      <c r="J69" s="511"/>
      <c r="K69" s="512"/>
      <c r="L69" s="512"/>
      <c r="M69" s="544"/>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29" t="str">
        <f>'7- Mapa Final'!J70</f>
        <v>Muy Baja - 1</v>
      </c>
      <c r="E70" s="507" t="str">
        <f>'7- Mapa Final'!K70</f>
        <v>Menor - 2</v>
      </c>
      <c r="F70" s="509" t="str">
        <f>'7- Mapa Final'!M70</f>
        <v>Bajo - 2</v>
      </c>
      <c r="G70" s="365" t="s">
        <v>307</v>
      </c>
      <c r="H70" s="510" t="s">
        <v>533</v>
      </c>
      <c r="I70" s="511" t="s">
        <v>6</v>
      </c>
      <c r="J70" s="511"/>
      <c r="K70" s="512">
        <v>45383</v>
      </c>
      <c r="L70" s="512">
        <v>45473</v>
      </c>
      <c r="M70" s="544" t="s">
        <v>442</v>
      </c>
    </row>
    <row r="71" spans="1:13" s="91" customFormat="1" ht="13.7" customHeight="1">
      <c r="A71" s="545"/>
      <c r="B71" s="545"/>
      <c r="C71" s="546"/>
      <c r="D71" s="529"/>
      <c r="E71" s="507"/>
      <c r="F71" s="509"/>
      <c r="G71" s="365"/>
      <c r="H71" s="510"/>
      <c r="I71" s="511"/>
      <c r="J71" s="511"/>
      <c r="K71" s="512"/>
      <c r="L71" s="512"/>
      <c r="M71" s="544"/>
    </row>
    <row r="72" spans="1:13" s="91" customFormat="1" ht="13.7" customHeight="1">
      <c r="A72" s="545"/>
      <c r="B72" s="545"/>
      <c r="C72" s="546"/>
      <c r="D72" s="529"/>
      <c r="E72" s="507"/>
      <c r="F72" s="509"/>
      <c r="G72" s="365"/>
      <c r="H72" s="510"/>
      <c r="I72" s="511"/>
      <c r="J72" s="511"/>
      <c r="K72" s="512"/>
      <c r="L72" s="512"/>
      <c r="M72" s="544"/>
    </row>
    <row r="73" spans="1:13" s="91" customFormat="1" ht="13.7" customHeight="1">
      <c r="A73" s="545"/>
      <c r="B73" s="545"/>
      <c r="C73" s="546"/>
      <c r="D73" s="529"/>
      <c r="E73" s="507"/>
      <c r="F73" s="509"/>
      <c r="G73" s="365"/>
      <c r="H73" s="510"/>
      <c r="I73" s="511"/>
      <c r="J73" s="511"/>
      <c r="K73" s="512"/>
      <c r="L73" s="512"/>
      <c r="M73" s="544"/>
    </row>
    <row r="74" spans="1:13" s="91" customFormat="1" ht="13.7" customHeight="1">
      <c r="A74" s="545"/>
      <c r="B74" s="545"/>
      <c r="C74" s="546"/>
      <c r="D74" s="529"/>
      <c r="E74" s="507"/>
      <c r="F74" s="509"/>
      <c r="G74" s="365"/>
      <c r="H74" s="510"/>
      <c r="I74" s="511"/>
      <c r="J74" s="511"/>
      <c r="K74" s="512"/>
      <c r="L74" s="512"/>
      <c r="M74" s="544"/>
    </row>
    <row r="75" spans="1:13" s="91" customFormat="1" ht="13.7" customHeight="1">
      <c r="A75" s="545"/>
      <c r="B75" s="545"/>
      <c r="C75" s="546"/>
      <c r="D75" s="529"/>
      <c r="E75" s="507"/>
      <c r="F75" s="509"/>
      <c r="G75" s="365"/>
      <c r="H75" s="510"/>
      <c r="I75" s="511"/>
      <c r="J75" s="511"/>
      <c r="K75" s="512"/>
      <c r="L75" s="512"/>
      <c r="M75" s="544"/>
    </row>
    <row r="76" spans="1:13" s="91" customFormat="1" ht="13.7" customHeight="1">
      <c r="A76" s="545"/>
      <c r="B76" s="545"/>
      <c r="C76" s="546"/>
      <c r="D76" s="529"/>
      <c r="E76" s="507"/>
      <c r="F76" s="509"/>
      <c r="G76" s="365"/>
      <c r="H76" s="510"/>
      <c r="I76" s="511"/>
      <c r="J76" s="511"/>
      <c r="K76" s="512"/>
      <c r="L76" s="512"/>
      <c r="M76" s="544"/>
    </row>
    <row r="77" spans="1:13" s="91" customFormat="1" ht="13.7" customHeight="1">
      <c r="A77" s="545"/>
      <c r="B77" s="545"/>
      <c r="C77" s="546"/>
      <c r="D77" s="529"/>
      <c r="E77" s="507"/>
      <c r="F77" s="509"/>
      <c r="G77" s="365"/>
      <c r="H77" s="510"/>
      <c r="I77" s="511"/>
      <c r="J77" s="511"/>
      <c r="K77" s="512"/>
      <c r="L77" s="512"/>
      <c r="M77" s="544"/>
    </row>
    <row r="78" spans="1:13" s="91" customFormat="1" ht="21.75" customHeight="1">
      <c r="A78" s="545"/>
      <c r="B78" s="545"/>
      <c r="C78" s="546"/>
      <c r="D78" s="529"/>
      <c r="E78" s="507"/>
      <c r="F78" s="509"/>
      <c r="G78" s="365"/>
      <c r="H78" s="510"/>
      <c r="I78" s="511"/>
      <c r="J78" s="511"/>
      <c r="K78" s="512"/>
      <c r="L78" s="512"/>
      <c r="M78" s="544"/>
    </row>
    <row r="79" spans="1:13" s="91" customFormat="1" ht="21.75" customHeight="1">
      <c r="A79" s="545"/>
      <c r="B79" s="545"/>
      <c r="C79" s="546"/>
      <c r="D79" s="529"/>
      <c r="E79" s="507"/>
      <c r="F79" s="509"/>
      <c r="G79" s="365"/>
      <c r="H79" s="510"/>
      <c r="I79" s="511"/>
      <c r="J79" s="511"/>
      <c r="K79" s="512"/>
      <c r="L79" s="512"/>
      <c r="M79" s="544"/>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29" t="str">
        <f>'7- Mapa Final'!J80</f>
        <v>Muy Baja - 1</v>
      </c>
      <c r="E80" s="507" t="str">
        <f>'7- Mapa Final'!K80</f>
        <v>Menor - 2</v>
      </c>
      <c r="F80" s="509" t="str">
        <f>'7- Mapa Final'!M80</f>
        <v>Bajo - 2</v>
      </c>
      <c r="G80" s="365" t="s">
        <v>307</v>
      </c>
      <c r="H80" s="510" t="s">
        <v>431</v>
      </c>
      <c r="I80" s="511" t="s">
        <v>6</v>
      </c>
      <c r="J80" s="511"/>
      <c r="K80" s="512">
        <v>45383</v>
      </c>
      <c r="L80" s="512">
        <v>45473</v>
      </c>
      <c r="M80" s="513" t="s">
        <v>432</v>
      </c>
    </row>
    <row r="81" spans="1:13">
      <c r="A81" s="545"/>
      <c r="B81" s="545"/>
      <c r="C81" s="546"/>
      <c r="D81" s="529"/>
      <c r="E81" s="507"/>
      <c r="F81" s="509"/>
      <c r="G81" s="365"/>
      <c r="H81" s="510"/>
      <c r="I81" s="511"/>
      <c r="J81" s="511"/>
      <c r="K81" s="512"/>
      <c r="L81" s="512"/>
      <c r="M81" s="513"/>
    </row>
    <row r="82" spans="1:13">
      <c r="A82" s="545"/>
      <c r="B82" s="545"/>
      <c r="C82" s="546"/>
      <c r="D82" s="529"/>
      <c r="E82" s="507"/>
      <c r="F82" s="509"/>
      <c r="G82" s="365"/>
      <c r="H82" s="510"/>
      <c r="I82" s="511"/>
      <c r="J82" s="511"/>
      <c r="K82" s="512"/>
      <c r="L82" s="512"/>
      <c r="M82" s="513"/>
    </row>
    <row r="83" spans="1:13">
      <c r="A83" s="545"/>
      <c r="B83" s="545"/>
      <c r="C83" s="546"/>
      <c r="D83" s="529"/>
      <c r="E83" s="507"/>
      <c r="F83" s="509"/>
      <c r="G83" s="365"/>
      <c r="H83" s="510"/>
      <c r="I83" s="511"/>
      <c r="J83" s="511"/>
      <c r="K83" s="512"/>
      <c r="L83" s="512"/>
      <c r="M83" s="513"/>
    </row>
    <row r="84" spans="1:13">
      <c r="A84" s="545"/>
      <c r="B84" s="545"/>
      <c r="C84" s="546"/>
      <c r="D84" s="529"/>
      <c r="E84" s="507"/>
      <c r="F84" s="509"/>
      <c r="G84" s="365"/>
      <c r="H84" s="510"/>
      <c r="I84" s="511"/>
      <c r="J84" s="511"/>
      <c r="K84" s="512"/>
      <c r="L84" s="512"/>
      <c r="M84" s="513"/>
    </row>
    <row r="85" spans="1:13">
      <c r="A85" s="545"/>
      <c r="B85" s="545"/>
      <c r="C85" s="546"/>
      <c r="D85" s="529"/>
      <c r="E85" s="507"/>
      <c r="F85" s="509"/>
      <c r="G85" s="365"/>
      <c r="H85" s="510"/>
      <c r="I85" s="511"/>
      <c r="J85" s="511"/>
      <c r="K85" s="512"/>
      <c r="L85" s="512"/>
      <c r="M85" s="513"/>
    </row>
    <row r="86" spans="1:13">
      <c r="A86" s="545"/>
      <c r="B86" s="545"/>
      <c r="C86" s="546"/>
      <c r="D86" s="529"/>
      <c r="E86" s="507"/>
      <c r="F86" s="509"/>
      <c r="G86" s="365"/>
      <c r="H86" s="510"/>
      <c r="I86" s="511"/>
      <c r="J86" s="511"/>
      <c r="K86" s="512"/>
      <c r="L86" s="512"/>
      <c r="M86" s="513"/>
    </row>
    <row r="87" spans="1:13">
      <c r="A87" s="545"/>
      <c r="B87" s="545"/>
      <c r="C87" s="546"/>
      <c r="D87" s="529"/>
      <c r="E87" s="507"/>
      <c r="F87" s="509"/>
      <c r="G87" s="365"/>
      <c r="H87" s="510"/>
      <c r="I87" s="511"/>
      <c r="J87" s="511"/>
      <c r="K87" s="512"/>
      <c r="L87" s="512"/>
      <c r="M87" s="513"/>
    </row>
    <row r="88" spans="1:13">
      <c r="A88" s="545"/>
      <c r="B88" s="545"/>
      <c r="C88" s="546"/>
      <c r="D88" s="529"/>
      <c r="E88" s="507"/>
      <c r="F88" s="509"/>
      <c r="G88" s="365"/>
      <c r="H88" s="510"/>
      <c r="I88" s="511"/>
      <c r="J88" s="511"/>
      <c r="K88" s="512"/>
      <c r="L88" s="512"/>
      <c r="M88" s="513"/>
    </row>
    <row r="89" spans="1:13">
      <c r="A89" s="545"/>
      <c r="B89" s="545"/>
      <c r="C89" s="546"/>
      <c r="D89" s="529"/>
      <c r="E89" s="507"/>
      <c r="F89" s="509"/>
      <c r="G89" s="365"/>
      <c r="H89" s="510"/>
      <c r="I89" s="511"/>
      <c r="J89" s="511"/>
      <c r="K89" s="512"/>
      <c r="L89" s="512"/>
      <c r="M89" s="513"/>
    </row>
  </sheetData>
  <mergeCells count="121">
    <mergeCell ref="F60:F69"/>
    <mergeCell ref="G60:G6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F70:F79"/>
    <mergeCell ref="M70:M79"/>
    <mergeCell ref="G70:G79"/>
    <mergeCell ref="H70:H79"/>
    <mergeCell ref="I70:I79"/>
    <mergeCell ref="J70:J79"/>
    <mergeCell ref="K70:K79"/>
    <mergeCell ref="L70:L7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L30:L39"/>
    <mergeCell ref="A1:C3"/>
    <mergeCell ref="D1:J2"/>
    <mergeCell ref="K1:M3"/>
    <mergeCell ref="A4:B4"/>
    <mergeCell ref="C4:M4"/>
    <mergeCell ref="A5:B5"/>
    <mergeCell ref="C5:M5"/>
    <mergeCell ref="A6:B6"/>
    <mergeCell ref="C6:M6"/>
  </mergeCells>
  <conditionalFormatting sqref="A7:B7">
    <cfRule type="containsText" dxfId="203" priority="10" operator="containsText" text="3- Bajo">
      <formula>NOT(ISERROR(SEARCH("3- Bajo",A7)))</formula>
    </cfRule>
    <cfRule type="containsText" dxfId="202" priority="11" operator="containsText" text="4- Bajo">
      <formula>NOT(ISERROR(SEARCH("4- Bajo",A7)))</formula>
    </cfRule>
    <cfRule type="containsText" dxfId="201" priority="7" operator="containsText" text="3- Moderado">
      <formula>NOT(ISERROR(SEARCH("3- Moderado",A7)))</formula>
    </cfRule>
    <cfRule type="containsText" dxfId="200" priority="8" operator="containsText" text="6- Moderado">
      <formula>NOT(ISERROR(SEARCH("6- Moderado",A7)))</formula>
    </cfRule>
    <cfRule type="containsText" dxfId="199" priority="9" operator="containsText" text="4- Moderado">
      <formula>NOT(ISERROR(SEARCH("4- Moderado",A7)))</formula>
    </cfRule>
    <cfRule type="containsText" dxfId="198" priority="12" operator="containsText" text="1- Bajo">
      <formula>NOT(ISERROR(SEARCH("1- Bajo",A7)))</formula>
    </cfRule>
  </conditionalFormatting>
  <conditionalFormatting sqref="A10:B10 D10:E10">
    <cfRule type="containsText" dxfId="197" priority="282" operator="containsText" text="3- Bajo">
      <formula>NOT(ISERROR(SEARCH("3- Bajo",A10)))</formula>
    </cfRule>
    <cfRule type="containsText" dxfId="196" priority="284" operator="containsText" text="1- Bajo">
      <formula>NOT(ISERROR(SEARCH("1- Bajo",A10)))</formula>
    </cfRule>
    <cfRule type="containsText" dxfId="195" priority="283" operator="containsText" text="4- Bajo">
      <formula>NOT(ISERROR(SEARCH("4- Bajo",A10)))</formula>
    </cfRule>
  </conditionalFormatting>
  <conditionalFormatting sqref="A20:B20 D20:E20">
    <cfRule type="containsText" dxfId="194" priority="263" operator="containsText" text="1- Bajo">
      <formula>NOT(ISERROR(SEARCH("1- Bajo",A20)))</formula>
    </cfRule>
    <cfRule type="containsText" dxfId="193" priority="262" operator="containsText" text="4- Bajo">
      <formula>NOT(ISERROR(SEARCH("4- Bajo",A20)))</formula>
    </cfRule>
    <cfRule type="containsText" dxfId="192" priority="261" operator="containsText" text="3- Bajo">
      <formula>NOT(ISERROR(SEARCH("3- Bajo",A20)))</formula>
    </cfRule>
  </conditionalFormatting>
  <conditionalFormatting sqref="A30:B30 D30:E30">
    <cfRule type="containsText" dxfId="191" priority="241" operator="containsText" text="4- Bajo">
      <formula>NOT(ISERROR(SEARCH("4- Bajo",A30)))</formula>
    </cfRule>
    <cfRule type="containsText" dxfId="190" priority="242" operator="containsText" text="1- Bajo">
      <formula>NOT(ISERROR(SEARCH("1- Bajo",A30)))</formula>
    </cfRule>
    <cfRule type="containsText" dxfId="189" priority="240" operator="containsText" text="3- Bajo">
      <formula>NOT(ISERROR(SEARCH("3- Bajo",A30)))</formula>
    </cfRule>
  </conditionalFormatting>
  <conditionalFormatting sqref="A40:B40 D40:E40">
    <cfRule type="containsText" dxfId="188" priority="178" operator="containsText" text="4- Bajo">
      <formula>NOT(ISERROR(SEARCH("4- Bajo",A40)))</formula>
    </cfRule>
    <cfRule type="containsText" dxfId="187" priority="177" operator="containsText" text="3- Bajo">
      <formula>NOT(ISERROR(SEARCH("3- Bajo",A40)))</formula>
    </cfRule>
    <cfRule type="containsText" dxfId="186" priority="179" operator="containsText" text="1- Bajo">
      <formula>NOT(ISERROR(SEARCH("1- Bajo",A40)))</formula>
    </cfRule>
  </conditionalFormatting>
  <conditionalFormatting sqref="A50:B50 D50:E50">
    <cfRule type="containsText" dxfId="185" priority="158" operator="containsText" text="1- Bajo">
      <formula>NOT(ISERROR(SEARCH("1- Bajo",A50)))</formula>
    </cfRule>
    <cfRule type="containsText" dxfId="184" priority="156" operator="containsText" text="3- Bajo">
      <formula>NOT(ISERROR(SEARCH("3- Bajo",A50)))</formula>
    </cfRule>
    <cfRule type="containsText" dxfId="183" priority="157" operator="containsText" text="4- Bajo">
      <formula>NOT(ISERROR(SEARCH("4- Bajo",A50)))</formula>
    </cfRule>
  </conditionalFormatting>
  <conditionalFormatting sqref="A60:B60 D60:E60">
    <cfRule type="containsText" dxfId="182" priority="115" operator="containsText" text="4- Bajo">
      <formula>NOT(ISERROR(SEARCH("4- Bajo",A60)))</formula>
    </cfRule>
    <cfRule type="containsText" dxfId="181" priority="116" operator="containsText" text="1- Bajo">
      <formula>NOT(ISERROR(SEARCH("1- Bajo",A60)))</formula>
    </cfRule>
    <cfRule type="containsText" dxfId="180" priority="114" operator="containsText" text="3- Bajo">
      <formula>NOT(ISERROR(SEARCH("3- Bajo",A60)))</formula>
    </cfRule>
  </conditionalFormatting>
  <conditionalFormatting sqref="A70:B70 D70:E70 A80:B80 D80:E80">
    <cfRule type="containsText" dxfId="179" priority="93" operator="containsText" text="3- Bajo">
      <formula>NOT(ISERROR(SEARCH("3- Bajo",A70)))</formula>
    </cfRule>
    <cfRule type="containsText" dxfId="178" priority="94" operator="containsText" text="4- Bajo">
      <formula>NOT(ISERROR(SEARCH("4- Bajo",A70)))</formula>
    </cfRule>
    <cfRule type="containsText" dxfId="177" priority="95" operator="containsText" text="1- Bajo">
      <formula>NOT(ISERROR(SEARCH("1- Bajo",A70)))</formula>
    </cfRule>
  </conditionalFormatting>
  <conditionalFormatting sqref="C8:F8">
    <cfRule type="containsText" dxfId="176" priority="2" operator="containsText" text="6- Moderado">
      <formula>NOT(ISERROR(SEARCH("6- Moderado",C8)))</formula>
    </cfRule>
    <cfRule type="containsText" dxfId="175" priority="3" operator="containsText" text="4- Moderado">
      <formula>NOT(ISERROR(SEARCH("4- Moderado",C8)))</formula>
    </cfRule>
    <cfRule type="containsText" dxfId="174" priority="4" operator="containsText" text="3- Bajo">
      <formula>NOT(ISERROR(SEARCH("3- Bajo",C8)))</formula>
    </cfRule>
    <cfRule type="containsText" dxfId="173" priority="5" operator="containsText" text="4- Bajo">
      <formula>NOT(ISERROR(SEARCH("4- Bajo",C8)))</formula>
    </cfRule>
    <cfRule type="containsText" dxfId="172" priority="1" operator="containsText" text="3- Moderado">
      <formula>NOT(ISERROR(SEARCH("3- Moderado",C8)))</formula>
    </cfRule>
    <cfRule type="containsText" dxfId="171" priority="6" operator="containsText" text="1- Bajo">
      <formula>NOT(ISERROR(SEARCH("1- Bajo",C8)))</formula>
    </cfRule>
  </conditionalFormatting>
  <conditionalFormatting sqref="D10:D89">
    <cfRule type="containsText" dxfId="170" priority="85" operator="containsText" text="Media">
      <formula>NOT(ISERROR(SEARCH("Media",D10)))</formula>
    </cfRule>
    <cfRule type="containsText" dxfId="169" priority="83" operator="containsText" text="Muy Baja">
      <formula>NOT(ISERROR(SEARCH("Muy Baja",D10)))</formula>
    </cfRule>
    <cfRule type="containsText" dxfId="168" priority="81" operator="containsText" text="Alta">
      <formula>NOT(ISERROR(SEARCH("Alta",D10)))</formula>
    </cfRule>
    <cfRule type="containsText" dxfId="167" priority="82" operator="containsText" text="Baja">
      <formula>NOT(ISERROR(SEARCH("Baja",D10)))</formula>
    </cfRule>
    <cfRule type="containsText" dxfId="166" priority="80" operator="containsText" text="Muy Alta">
      <formula>NOT(ISERROR(SEARCH("Muy Alta",D10)))</formula>
    </cfRule>
  </conditionalFormatting>
  <conditionalFormatting sqref="D10:E10 A10:B10">
    <cfRule type="containsText" dxfId="165" priority="280" operator="containsText" text="6- Moderado">
      <formula>NOT(ISERROR(SEARCH("6- Moderado",A10)))</formula>
    </cfRule>
    <cfRule type="containsText" dxfId="164" priority="281" operator="containsText" text="4- Moderado">
      <formula>NOT(ISERROR(SEARCH("4- Moderado",A10)))</formula>
    </cfRule>
    <cfRule type="containsText" dxfId="163" priority="279" operator="containsText" text="3- Moderado">
      <formula>NOT(ISERROR(SEARCH("3- Moderado",A10)))</formula>
    </cfRule>
  </conditionalFormatting>
  <conditionalFormatting sqref="D20:E20 A20:B20">
    <cfRule type="containsText" dxfId="162" priority="260" operator="containsText" text="4- Moderado">
      <formula>NOT(ISERROR(SEARCH("4- Moderado",A20)))</formula>
    </cfRule>
    <cfRule type="containsText" dxfId="161" priority="258" operator="containsText" text="3- Moderado">
      <formula>NOT(ISERROR(SEARCH("3- Moderado",A20)))</formula>
    </cfRule>
    <cfRule type="containsText" dxfId="160" priority="259" operator="containsText" text="6- Moderado">
      <formula>NOT(ISERROR(SEARCH("6- Moderado",A20)))</formula>
    </cfRule>
  </conditionalFormatting>
  <conditionalFormatting sqref="D30:E30 A30:B30">
    <cfRule type="containsText" dxfId="159" priority="237" operator="containsText" text="3- Moderado">
      <formula>NOT(ISERROR(SEARCH("3- Moderado",A30)))</formula>
    </cfRule>
    <cfRule type="containsText" dxfId="158" priority="238" operator="containsText" text="6- Moderado">
      <formula>NOT(ISERROR(SEARCH("6- Moderado",A30)))</formula>
    </cfRule>
    <cfRule type="containsText" dxfId="157" priority="239" operator="containsText" text="4- Moderado">
      <formula>NOT(ISERROR(SEARCH("4- Moderado",A30)))</formula>
    </cfRule>
  </conditionalFormatting>
  <conditionalFormatting sqref="D40:E40 A40:B40">
    <cfRule type="containsText" dxfId="156" priority="174" operator="containsText" text="3- Moderado">
      <formula>NOT(ISERROR(SEARCH("3- Moderado",A40)))</formula>
    </cfRule>
    <cfRule type="containsText" dxfId="155" priority="175" operator="containsText" text="6- Moderado">
      <formula>NOT(ISERROR(SEARCH("6- Moderado",A40)))</formula>
    </cfRule>
    <cfRule type="containsText" dxfId="154" priority="176" operator="containsText" text="4- Moderado">
      <formula>NOT(ISERROR(SEARCH("4- Moderado",A40)))</formula>
    </cfRule>
  </conditionalFormatting>
  <conditionalFormatting sqref="D50:E50 A50:B50">
    <cfRule type="containsText" dxfId="153" priority="153" operator="containsText" text="3- Moderado">
      <formula>NOT(ISERROR(SEARCH("3- Moderado",A50)))</formula>
    </cfRule>
    <cfRule type="containsText" dxfId="152" priority="154" operator="containsText" text="6- Moderado">
      <formula>NOT(ISERROR(SEARCH("6- Moderado",A50)))</formula>
    </cfRule>
    <cfRule type="containsText" dxfId="151" priority="155" operator="containsText" text="4- Moderado">
      <formula>NOT(ISERROR(SEARCH("4- Moderado",A50)))</formula>
    </cfRule>
  </conditionalFormatting>
  <conditionalFormatting sqref="D60:E60 A60:B60">
    <cfRule type="containsText" dxfId="150" priority="113" operator="containsText" text="4- Moderado">
      <formula>NOT(ISERROR(SEARCH("4- Moderado",A60)))</formula>
    </cfRule>
    <cfRule type="containsText" dxfId="149" priority="112" operator="containsText" text="6- Moderado">
      <formula>NOT(ISERROR(SEARCH("6- Moderado",A60)))</formula>
    </cfRule>
    <cfRule type="containsText" dxfId="148" priority="111" operator="containsText" text="3- Moderado">
      <formula>NOT(ISERROR(SEARCH("3- Moderado",A60)))</formula>
    </cfRule>
  </conditionalFormatting>
  <conditionalFormatting sqref="D70:E70 D80:E80 A70:B70 A80:B80">
    <cfRule type="containsText" dxfId="147" priority="91" operator="containsText" text="6- Moderado">
      <formula>NOT(ISERROR(SEARCH("6- Moderado",A70)))</formula>
    </cfRule>
    <cfRule type="containsText" dxfId="146" priority="90" operator="containsText" text="3- Moderado">
      <formula>NOT(ISERROR(SEARCH("3- Moderado",A70)))</formula>
    </cfRule>
    <cfRule type="containsText" dxfId="145" priority="92" operator="containsText" text="4- Moderado">
      <formula>NOT(ISERROR(SEARCH("4- Moderado",A70)))</formula>
    </cfRule>
  </conditionalFormatting>
  <conditionalFormatting sqref="E10:E89">
    <cfRule type="containsText" dxfId="144" priority="79" operator="containsText" text="Leve">
      <formula>NOT(ISERROR(SEARCH("Leve",E10)))</formula>
    </cfRule>
    <cfRule type="containsText" dxfId="143" priority="78" operator="containsText" text="Menor">
      <formula>NOT(ISERROR(SEARCH("Menor",E10)))</formula>
    </cfRule>
    <cfRule type="containsText" dxfId="142" priority="77" operator="containsText" text="Mayor">
      <formula>NOT(ISERROR(SEARCH("Mayor",E10)))</formula>
    </cfRule>
    <cfRule type="containsText" dxfId="141" priority="76" operator="containsText" text="Catastrófico">
      <formula>NOT(ISERROR(SEARCH("Catastrófico",E10)))</formula>
    </cfRule>
  </conditionalFormatting>
  <conditionalFormatting sqref="E10:F89">
    <cfRule type="containsText" dxfId="140"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39" priority="89" operator="containsText" text="Extremo">
      <formula>NOT(ISERROR(SEARCH("Extremo",F10)))</formula>
    </cfRule>
    <cfRule type="containsText" dxfId="138" priority="88" operator="containsText" text="Alto">
      <formula>NOT(ISERROR(SEARCH("Alto",F10)))</formula>
    </cfRule>
    <cfRule type="containsText" dxfId="137" priority="87" operator="containsText" text="Moderado">
      <formula>NOT(ISERROR(SEARCH("Moderado",F10)))</formula>
    </cfRule>
    <cfRule type="containsText" dxfId="136"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89"/>
  <sheetViews>
    <sheetView topLeftCell="A38" zoomScale="90" zoomScaleNormal="90" workbookViewId="0">
      <selection activeCell="K70" sqref="K70:K79"/>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5"/>
      <c r="B1" s="515"/>
      <c r="C1" s="515"/>
      <c r="D1" s="516"/>
      <c r="E1" s="516"/>
      <c r="F1" s="516"/>
      <c r="G1" s="516"/>
      <c r="H1" s="516"/>
      <c r="I1" s="516"/>
      <c r="J1" s="516"/>
      <c r="K1" s="514"/>
      <c r="L1" s="514"/>
      <c r="M1" s="514"/>
    </row>
    <row r="2" spans="1:13" s="88" customFormat="1" ht="39.75" customHeight="1">
      <c r="A2" s="515"/>
      <c r="B2" s="515"/>
      <c r="C2" s="515"/>
      <c r="D2" s="516"/>
      <c r="E2" s="516"/>
      <c r="F2" s="516"/>
      <c r="G2" s="516"/>
      <c r="H2" s="516"/>
      <c r="I2" s="516"/>
      <c r="J2" s="516"/>
      <c r="K2" s="514"/>
      <c r="L2" s="514"/>
      <c r="M2" s="514"/>
    </row>
    <row r="3" spans="1:13" s="88" customFormat="1" ht="3.2" customHeight="1">
      <c r="A3" s="515"/>
      <c r="B3" s="515"/>
      <c r="C3" s="515"/>
      <c r="D3" s="233"/>
      <c r="E3" s="233"/>
      <c r="F3" s="233"/>
      <c r="G3" s="233"/>
      <c r="H3" s="233"/>
      <c r="I3" s="233"/>
      <c r="J3" s="233"/>
      <c r="K3" s="514"/>
      <c r="L3" s="514"/>
      <c r="M3" s="514"/>
    </row>
    <row r="4" spans="1:13" s="88" customFormat="1" ht="21.75" customHeight="1">
      <c r="A4" s="405" t="s">
        <v>411</v>
      </c>
      <c r="B4" s="406"/>
      <c r="C4" s="444" t="str">
        <f>'6- Valoración Controles'!C4:K4</f>
        <v>GESTIÓN FINANCIERA Y PRESUPUESTAL</v>
      </c>
      <c r="D4" s="445"/>
      <c r="E4" s="445"/>
      <c r="F4" s="445"/>
      <c r="G4" s="445"/>
      <c r="H4" s="445"/>
      <c r="I4" s="445"/>
      <c r="J4" s="445"/>
      <c r="K4" s="445"/>
      <c r="L4" s="445"/>
      <c r="M4" s="446"/>
    </row>
    <row r="5" spans="1:13" s="88" customFormat="1" ht="40.9" customHeight="1">
      <c r="A5" s="405" t="s">
        <v>412</v>
      </c>
      <c r="B5" s="406"/>
      <c r="C5" s="42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4"/>
      <c r="E5" s="424"/>
      <c r="F5" s="424"/>
      <c r="G5" s="424"/>
      <c r="H5" s="424"/>
      <c r="I5" s="424"/>
      <c r="J5" s="424"/>
      <c r="K5" s="424"/>
      <c r="L5" s="424"/>
      <c r="M5" s="429"/>
    </row>
    <row r="6" spans="1:13" s="88" customFormat="1" ht="24.75" customHeight="1" thickBot="1">
      <c r="A6" s="430" t="s">
        <v>413</v>
      </c>
      <c r="B6" s="431"/>
      <c r="C6" s="441" t="s">
        <v>189</v>
      </c>
      <c r="D6" s="442"/>
      <c r="E6" s="442"/>
      <c r="F6" s="442"/>
      <c r="G6" s="442"/>
      <c r="H6" s="442"/>
      <c r="I6" s="442"/>
      <c r="J6" s="442"/>
      <c r="K6" s="442"/>
      <c r="L6" s="442"/>
      <c r="M6" s="443"/>
    </row>
    <row r="7" spans="1:13" s="89" customFormat="1" ht="24.75" customHeight="1" thickTop="1" thickBot="1">
      <c r="A7" s="522" t="s">
        <v>414</v>
      </c>
      <c r="B7" s="523"/>
      <c r="C7" s="524"/>
      <c r="D7" s="525" t="s">
        <v>415</v>
      </c>
      <c r="E7" s="525"/>
      <c r="F7" s="525"/>
      <c r="G7" s="526" t="s">
        <v>416</v>
      </c>
      <c r="H7" s="517" t="s">
        <v>417</v>
      </c>
      <c r="I7" s="519" t="s">
        <v>418</v>
      </c>
      <c r="J7" s="520"/>
      <c r="K7" s="519" t="s">
        <v>419</v>
      </c>
      <c r="L7" s="521"/>
      <c r="M7" s="517" t="s">
        <v>420</v>
      </c>
    </row>
    <row r="8" spans="1:13" s="90" customFormat="1" ht="86.25" customHeight="1" thickTop="1" thickBot="1">
      <c r="A8" s="234" t="s">
        <v>37</v>
      </c>
      <c r="B8" s="234" t="s">
        <v>129</v>
      </c>
      <c r="C8" s="234" t="s">
        <v>131</v>
      </c>
      <c r="D8" s="235" t="s">
        <v>141</v>
      </c>
      <c r="E8" s="235" t="s">
        <v>421</v>
      </c>
      <c r="F8" s="235" t="s">
        <v>422</v>
      </c>
      <c r="G8" s="526"/>
      <c r="H8" s="518"/>
      <c r="I8" s="236" t="s">
        <v>423</v>
      </c>
      <c r="J8" s="236" t="s">
        <v>424</v>
      </c>
      <c r="K8" s="236" t="s">
        <v>425</v>
      </c>
      <c r="L8" s="238" t="s">
        <v>426</v>
      </c>
      <c r="M8" s="518"/>
    </row>
    <row r="9" spans="1:13" s="91" customFormat="1" ht="3.75" customHeight="1" thickTop="1">
      <c r="A9" s="536"/>
      <c r="B9" s="537"/>
      <c r="C9" s="537"/>
      <c r="D9" s="537"/>
      <c r="E9" s="537"/>
      <c r="F9" s="537"/>
      <c r="G9" s="537"/>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29" t="str">
        <f>'7- Mapa Final'!J10</f>
        <v>Muy Baja - 1</v>
      </c>
      <c r="E10" s="507" t="str">
        <f>'7- Mapa Final'!K10</f>
        <v>Menor - 2</v>
      </c>
      <c r="F10" s="509" t="str">
        <f>'7- Mapa Final'!M10</f>
        <v>Bajo - 2</v>
      </c>
      <c r="G10" s="365"/>
      <c r="H10" s="546"/>
      <c r="I10" s="511" t="s">
        <v>6</v>
      </c>
      <c r="J10" s="511"/>
      <c r="K10" s="512">
        <v>45474</v>
      </c>
      <c r="L10" s="512">
        <v>45565</v>
      </c>
      <c r="M10" s="546"/>
    </row>
    <row r="11" spans="1:13" s="91" customFormat="1" ht="13.7" customHeight="1">
      <c r="A11" s="545"/>
      <c r="B11" s="545"/>
      <c r="C11" s="546"/>
      <c r="D11" s="530"/>
      <c r="E11" s="508"/>
      <c r="F11" s="509"/>
      <c r="G11" s="365"/>
      <c r="H11" s="546"/>
      <c r="I11" s="511"/>
      <c r="J11" s="511"/>
      <c r="K11" s="511"/>
      <c r="L11" s="511"/>
      <c r="M11" s="546"/>
    </row>
    <row r="12" spans="1:13" s="91" customFormat="1" ht="13.7" customHeight="1">
      <c r="A12" s="545"/>
      <c r="B12" s="545"/>
      <c r="C12" s="546"/>
      <c r="D12" s="530"/>
      <c r="E12" s="508"/>
      <c r="F12" s="509"/>
      <c r="G12" s="365"/>
      <c r="H12" s="546"/>
      <c r="I12" s="511"/>
      <c r="J12" s="511"/>
      <c r="K12" s="511"/>
      <c r="L12" s="511"/>
      <c r="M12" s="546"/>
    </row>
    <row r="13" spans="1:13" s="91" customFormat="1" ht="13.7" customHeight="1">
      <c r="A13" s="545"/>
      <c r="B13" s="545"/>
      <c r="C13" s="546"/>
      <c r="D13" s="530"/>
      <c r="E13" s="508"/>
      <c r="F13" s="509"/>
      <c r="G13" s="365"/>
      <c r="H13" s="546"/>
      <c r="I13" s="511"/>
      <c r="J13" s="511"/>
      <c r="K13" s="511"/>
      <c r="L13" s="511"/>
      <c r="M13" s="546"/>
    </row>
    <row r="14" spans="1:13" s="91" customFormat="1" ht="13.7" customHeight="1">
      <c r="A14" s="545"/>
      <c r="B14" s="545"/>
      <c r="C14" s="546"/>
      <c r="D14" s="530"/>
      <c r="E14" s="508"/>
      <c r="F14" s="509"/>
      <c r="G14" s="365"/>
      <c r="H14" s="546"/>
      <c r="I14" s="511"/>
      <c r="J14" s="511"/>
      <c r="K14" s="511"/>
      <c r="L14" s="511"/>
      <c r="M14" s="546"/>
    </row>
    <row r="15" spans="1:13" s="91" customFormat="1" ht="13.7" customHeight="1">
      <c r="A15" s="545"/>
      <c r="B15" s="545"/>
      <c r="C15" s="546"/>
      <c r="D15" s="530"/>
      <c r="E15" s="508"/>
      <c r="F15" s="509"/>
      <c r="G15" s="365"/>
      <c r="H15" s="546"/>
      <c r="I15" s="511"/>
      <c r="J15" s="511"/>
      <c r="K15" s="511"/>
      <c r="L15" s="511"/>
      <c r="M15" s="546"/>
    </row>
    <row r="16" spans="1:13" s="91" customFormat="1" ht="13.7" customHeight="1">
      <c r="A16" s="545"/>
      <c r="B16" s="545"/>
      <c r="C16" s="546"/>
      <c r="D16" s="530"/>
      <c r="E16" s="508"/>
      <c r="F16" s="509"/>
      <c r="G16" s="365"/>
      <c r="H16" s="546"/>
      <c r="I16" s="511"/>
      <c r="J16" s="511"/>
      <c r="K16" s="511"/>
      <c r="L16" s="511"/>
      <c r="M16" s="546"/>
    </row>
    <row r="17" spans="1:13" s="91" customFormat="1" ht="13.7" customHeight="1">
      <c r="A17" s="545"/>
      <c r="B17" s="545"/>
      <c r="C17" s="546"/>
      <c r="D17" s="530"/>
      <c r="E17" s="508"/>
      <c r="F17" s="509"/>
      <c r="G17" s="365"/>
      <c r="H17" s="546"/>
      <c r="I17" s="511"/>
      <c r="J17" s="511"/>
      <c r="K17" s="511"/>
      <c r="L17" s="511"/>
      <c r="M17" s="546"/>
    </row>
    <row r="18" spans="1:13" s="91" customFormat="1" ht="21.75" customHeight="1">
      <c r="A18" s="545"/>
      <c r="B18" s="545"/>
      <c r="C18" s="546"/>
      <c r="D18" s="530"/>
      <c r="E18" s="508"/>
      <c r="F18" s="509"/>
      <c r="G18" s="365"/>
      <c r="H18" s="546"/>
      <c r="I18" s="511"/>
      <c r="J18" s="511"/>
      <c r="K18" s="511"/>
      <c r="L18" s="511"/>
      <c r="M18" s="546"/>
    </row>
    <row r="19" spans="1:13" s="91" customFormat="1" ht="21.75" customHeight="1">
      <c r="A19" s="545"/>
      <c r="B19" s="545"/>
      <c r="C19" s="546"/>
      <c r="D19" s="530"/>
      <c r="E19" s="508"/>
      <c r="F19" s="509"/>
      <c r="G19" s="365"/>
      <c r="H19" s="546"/>
      <c r="I19" s="511"/>
      <c r="J19" s="511"/>
      <c r="K19" s="511"/>
      <c r="L19" s="511"/>
      <c r="M19" s="546"/>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29" t="str">
        <f>'7- Mapa Final'!J20</f>
        <v>Muy Baja - 1</v>
      </c>
      <c r="E20" s="507" t="str">
        <f>'7- Mapa Final'!K20</f>
        <v>Menor - 2</v>
      </c>
      <c r="F20" s="509" t="str">
        <f>'7- Mapa Final'!M20</f>
        <v>Bajo - 2</v>
      </c>
      <c r="G20" s="365"/>
      <c r="H20" s="546"/>
      <c r="I20" s="511" t="s">
        <v>6</v>
      </c>
      <c r="J20" s="511"/>
      <c r="K20" s="512">
        <v>45474</v>
      </c>
      <c r="L20" s="512">
        <v>45565</v>
      </c>
      <c r="M20" s="546"/>
    </row>
    <row r="21" spans="1:13" s="91" customFormat="1" ht="13.7" customHeight="1">
      <c r="A21" s="545"/>
      <c r="B21" s="545"/>
      <c r="C21" s="546"/>
      <c r="D21" s="530"/>
      <c r="E21" s="508"/>
      <c r="F21" s="509"/>
      <c r="G21" s="365"/>
      <c r="H21" s="546"/>
      <c r="I21" s="511"/>
      <c r="J21" s="511"/>
      <c r="K21" s="511"/>
      <c r="L21" s="511"/>
      <c r="M21" s="546"/>
    </row>
    <row r="22" spans="1:13" s="91" customFormat="1" ht="13.7" customHeight="1">
      <c r="A22" s="545"/>
      <c r="B22" s="545"/>
      <c r="C22" s="546"/>
      <c r="D22" s="530"/>
      <c r="E22" s="508"/>
      <c r="F22" s="509"/>
      <c r="G22" s="365"/>
      <c r="H22" s="546"/>
      <c r="I22" s="511"/>
      <c r="J22" s="511"/>
      <c r="K22" s="511"/>
      <c r="L22" s="511"/>
      <c r="M22" s="546"/>
    </row>
    <row r="23" spans="1:13" s="91" customFormat="1" ht="13.7" customHeight="1">
      <c r="A23" s="545"/>
      <c r="B23" s="545"/>
      <c r="C23" s="546"/>
      <c r="D23" s="530"/>
      <c r="E23" s="508"/>
      <c r="F23" s="509"/>
      <c r="G23" s="365"/>
      <c r="H23" s="546"/>
      <c r="I23" s="511"/>
      <c r="J23" s="511"/>
      <c r="K23" s="511"/>
      <c r="L23" s="511"/>
      <c r="M23" s="546"/>
    </row>
    <row r="24" spans="1:13" s="91" customFormat="1" ht="13.7" customHeight="1">
      <c r="A24" s="545"/>
      <c r="B24" s="545"/>
      <c r="C24" s="546"/>
      <c r="D24" s="530"/>
      <c r="E24" s="508"/>
      <c r="F24" s="509"/>
      <c r="G24" s="365"/>
      <c r="H24" s="546"/>
      <c r="I24" s="511"/>
      <c r="J24" s="511"/>
      <c r="K24" s="511"/>
      <c r="L24" s="511"/>
      <c r="M24" s="546"/>
    </row>
    <row r="25" spans="1:13" s="91" customFormat="1" ht="13.7" customHeight="1">
      <c r="A25" s="545"/>
      <c r="B25" s="545"/>
      <c r="C25" s="546"/>
      <c r="D25" s="530"/>
      <c r="E25" s="508"/>
      <c r="F25" s="509"/>
      <c r="G25" s="365"/>
      <c r="H25" s="546"/>
      <c r="I25" s="511"/>
      <c r="J25" s="511"/>
      <c r="K25" s="511"/>
      <c r="L25" s="511"/>
      <c r="M25" s="546"/>
    </row>
    <row r="26" spans="1:13" s="91" customFormat="1" ht="13.7" customHeight="1">
      <c r="A26" s="545"/>
      <c r="B26" s="545"/>
      <c r="C26" s="546"/>
      <c r="D26" s="530"/>
      <c r="E26" s="508"/>
      <c r="F26" s="509"/>
      <c r="G26" s="365"/>
      <c r="H26" s="546"/>
      <c r="I26" s="511"/>
      <c r="J26" s="511"/>
      <c r="K26" s="511"/>
      <c r="L26" s="511"/>
      <c r="M26" s="546"/>
    </row>
    <row r="27" spans="1:13" s="91" customFormat="1" ht="13.7" customHeight="1">
      <c r="A27" s="545"/>
      <c r="B27" s="545"/>
      <c r="C27" s="546"/>
      <c r="D27" s="530"/>
      <c r="E27" s="508"/>
      <c r="F27" s="509"/>
      <c r="G27" s="365"/>
      <c r="H27" s="546"/>
      <c r="I27" s="511"/>
      <c r="J27" s="511"/>
      <c r="K27" s="511"/>
      <c r="L27" s="511"/>
      <c r="M27" s="546"/>
    </row>
    <row r="28" spans="1:13" s="91" customFormat="1" ht="21.75" customHeight="1">
      <c r="A28" s="545"/>
      <c r="B28" s="545"/>
      <c r="C28" s="546"/>
      <c r="D28" s="530"/>
      <c r="E28" s="508"/>
      <c r="F28" s="509"/>
      <c r="G28" s="365"/>
      <c r="H28" s="546"/>
      <c r="I28" s="511"/>
      <c r="J28" s="511"/>
      <c r="K28" s="511"/>
      <c r="L28" s="511"/>
      <c r="M28" s="546"/>
    </row>
    <row r="29" spans="1:13" s="91" customFormat="1" ht="21.75" customHeight="1">
      <c r="A29" s="545"/>
      <c r="B29" s="545"/>
      <c r="C29" s="546"/>
      <c r="D29" s="530"/>
      <c r="E29" s="508"/>
      <c r="F29" s="509"/>
      <c r="G29" s="365"/>
      <c r="H29" s="546"/>
      <c r="I29" s="511"/>
      <c r="J29" s="511"/>
      <c r="K29" s="511"/>
      <c r="L29" s="511"/>
      <c r="M29" s="546"/>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29" t="str">
        <f>'7- Mapa Final'!J30</f>
        <v>Muy Baja - 1</v>
      </c>
      <c r="E30" s="507" t="str">
        <f>'7- Mapa Final'!K30</f>
        <v>Leve - 1</v>
      </c>
      <c r="F30" s="509" t="str">
        <f>'7- Mapa Final'!M30</f>
        <v>Bajo - 1</v>
      </c>
      <c r="G30" s="365"/>
      <c r="H30" s="546"/>
      <c r="I30" s="511" t="s">
        <v>6</v>
      </c>
      <c r="J30" s="511"/>
      <c r="K30" s="512">
        <v>45474</v>
      </c>
      <c r="L30" s="512">
        <v>45565</v>
      </c>
      <c r="M30" s="546"/>
    </row>
    <row r="31" spans="1:13" s="91" customFormat="1" ht="13.7" customHeight="1">
      <c r="A31" s="545"/>
      <c r="B31" s="545"/>
      <c r="C31" s="546"/>
      <c r="D31" s="530"/>
      <c r="E31" s="508"/>
      <c r="F31" s="509"/>
      <c r="G31" s="365"/>
      <c r="H31" s="546"/>
      <c r="I31" s="511"/>
      <c r="J31" s="511"/>
      <c r="K31" s="511"/>
      <c r="L31" s="511"/>
      <c r="M31" s="546"/>
    </row>
    <row r="32" spans="1:13" s="91" customFormat="1" ht="13.7" customHeight="1">
      <c r="A32" s="545"/>
      <c r="B32" s="545"/>
      <c r="C32" s="546"/>
      <c r="D32" s="530"/>
      <c r="E32" s="508"/>
      <c r="F32" s="509"/>
      <c r="G32" s="365"/>
      <c r="H32" s="546"/>
      <c r="I32" s="511"/>
      <c r="J32" s="511"/>
      <c r="K32" s="511"/>
      <c r="L32" s="511"/>
      <c r="M32" s="546"/>
    </row>
    <row r="33" spans="1:13" s="91" customFormat="1" ht="13.7" customHeight="1">
      <c r="A33" s="545"/>
      <c r="B33" s="545"/>
      <c r="C33" s="546"/>
      <c r="D33" s="530"/>
      <c r="E33" s="508"/>
      <c r="F33" s="509"/>
      <c r="G33" s="365"/>
      <c r="H33" s="546"/>
      <c r="I33" s="511"/>
      <c r="J33" s="511"/>
      <c r="K33" s="511"/>
      <c r="L33" s="511"/>
      <c r="M33" s="546"/>
    </row>
    <row r="34" spans="1:13" s="91" customFormat="1" ht="13.7" customHeight="1">
      <c r="A34" s="545"/>
      <c r="B34" s="545"/>
      <c r="C34" s="546"/>
      <c r="D34" s="530"/>
      <c r="E34" s="508"/>
      <c r="F34" s="509"/>
      <c r="G34" s="365"/>
      <c r="H34" s="546"/>
      <c r="I34" s="511"/>
      <c r="J34" s="511"/>
      <c r="K34" s="511"/>
      <c r="L34" s="511"/>
      <c r="M34" s="546"/>
    </row>
    <row r="35" spans="1:13" s="91" customFormat="1" ht="13.7" customHeight="1">
      <c r="A35" s="545"/>
      <c r="B35" s="545"/>
      <c r="C35" s="546"/>
      <c r="D35" s="530"/>
      <c r="E35" s="508"/>
      <c r="F35" s="509"/>
      <c r="G35" s="365"/>
      <c r="H35" s="546"/>
      <c r="I35" s="511"/>
      <c r="J35" s="511"/>
      <c r="K35" s="511"/>
      <c r="L35" s="511"/>
      <c r="M35" s="546"/>
    </row>
    <row r="36" spans="1:13" s="91" customFormat="1" ht="13.7" customHeight="1">
      <c r="A36" s="545"/>
      <c r="B36" s="545"/>
      <c r="C36" s="546"/>
      <c r="D36" s="530"/>
      <c r="E36" s="508"/>
      <c r="F36" s="509"/>
      <c r="G36" s="365"/>
      <c r="H36" s="546"/>
      <c r="I36" s="511"/>
      <c r="J36" s="511"/>
      <c r="K36" s="511"/>
      <c r="L36" s="511"/>
      <c r="M36" s="546"/>
    </row>
    <row r="37" spans="1:13" s="91" customFormat="1" ht="13.7" customHeight="1">
      <c r="A37" s="545"/>
      <c r="B37" s="545"/>
      <c r="C37" s="546"/>
      <c r="D37" s="530"/>
      <c r="E37" s="508"/>
      <c r="F37" s="509"/>
      <c r="G37" s="365"/>
      <c r="H37" s="546"/>
      <c r="I37" s="511"/>
      <c r="J37" s="511"/>
      <c r="K37" s="511"/>
      <c r="L37" s="511"/>
      <c r="M37" s="546"/>
    </row>
    <row r="38" spans="1:13" s="91" customFormat="1" ht="21.75" customHeight="1">
      <c r="A38" s="545"/>
      <c r="B38" s="545"/>
      <c r="C38" s="546"/>
      <c r="D38" s="530"/>
      <c r="E38" s="508"/>
      <c r="F38" s="509"/>
      <c r="G38" s="365"/>
      <c r="H38" s="546"/>
      <c r="I38" s="511"/>
      <c r="J38" s="511"/>
      <c r="K38" s="511"/>
      <c r="L38" s="511"/>
      <c r="M38" s="546"/>
    </row>
    <row r="39" spans="1:13" s="91" customFormat="1" ht="21.75" customHeight="1">
      <c r="A39" s="545"/>
      <c r="B39" s="545"/>
      <c r="C39" s="546"/>
      <c r="D39" s="530"/>
      <c r="E39" s="508"/>
      <c r="F39" s="509"/>
      <c r="G39" s="365"/>
      <c r="H39" s="546"/>
      <c r="I39" s="511"/>
      <c r="J39" s="511"/>
      <c r="K39" s="511"/>
      <c r="L39" s="511"/>
      <c r="M39" s="546"/>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29" t="str">
        <f>'7- Mapa Final'!J40</f>
        <v>Muy Baja - 1</v>
      </c>
      <c r="E40" s="507" t="str">
        <f>'7- Mapa Final'!K40</f>
        <v>Moderado - 3</v>
      </c>
      <c r="F40" s="509" t="str">
        <f>'7- Mapa Final'!M40</f>
        <v>Moderado - 3</v>
      </c>
      <c r="G40" s="365"/>
      <c r="H40" s="546"/>
      <c r="I40" s="511" t="s">
        <v>6</v>
      </c>
      <c r="J40" s="511"/>
      <c r="K40" s="512">
        <v>45474</v>
      </c>
      <c r="L40" s="512">
        <v>45565</v>
      </c>
      <c r="M40" s="546"/>
    </row>
    <row r="41" spans="1:13" s="91" customFormat="1" ht="13.7" customHeight="1">
      <c r="A41" s="545"/>
      <c r="B41" s="545"/>
      <c r="C41" s="546"/>
      <c r="D41" s="530"/>
      <c r="E41" s="508"/>
      <c r="F41" s="509"/>
      <c r="G41" s="365"/>
      <c r="H41" s="546"/>
      <c r="I41" s="511"/>
      <c r="J41" s="511"/>
      <c r="K41" s="511"/>
      <c r="L41" s="511"/>
      <c r="M41" s="546"/>
    </row>
    <row r="42" spans="1:13" s="91" customFormat="1" ht="13.7" customHeight="1">
      <c r="A42" s="545"/>
      <c r="B42" s="545"/>
      <c r="C42" s="546"/>
      <c r="D42" s="530"/>
      <c r="E42" s="508"/>
      <c r="F42" s="509"/>
      <c r="G42" s="365"/>
      <c r="H42" s="546"/>
      <c r="I42" s="511"/>
      <c r="J42" s="511"/>
      <c r="K42" s="511"/>
      <c r="L42" s="511"/>
      <c r="M42" s="546"/>
    </row>
    <row r="43" spans="1:13" s="91" customFormat="1" ht="13.7" customHeight="1">
      <c r="A43" s="545"/>
      <c r="B43" s="545"/>
      <c r="C43" s="546"/>
      <c r="D43" s="530"/>
      <c r="E43" s="508"/>
      <c r="F43" s="509"/>
      <c r="G43" s="365"/>
      <c r="H43" s="546"/>
      <c r="I43" s="511"/>
      <c r="J43" s="511"/>
      <c r="K43" s="511"/>
      <c r="L43" s="511"/>
      <c r="M43" s="546"/>
    </row>
    <row r="44" spans="1:13" s="91" customFormat="1" ht="13.7" customHeight="1">
      <c r="A44" s="545"/>
      <c r="B44" s="545"/>
      <c r="C44" s="546"/>
      <c r="D44" s="530"/>
      <c r="E44" s="508"/>
      <c r="F44" s="509"/>
      <c r="G44" s="365"/>
      <c r="H44" s="546"/>
      <c r="I44" s="511"/>
      <c r="J44" s="511"/>
      <c r="K44" s="511"/>
      <c r="L44" s="511"/>
      <c r="M44" s="546"/>
    </row>
    <row r="45" spans="1:13" s="91" customFormat="1" ht="13.7" customHeight="1">
      <c r="A45" s="545"/>
      <c r="B45" s="545"/>
      <c r="C45" s="546"/>
      <c r="D45" s="530"/>
      <c r="E45" s="508"/>
      <c r="F45" s="509"/>
      <c r="G45" s="365"/>
      <c r="H45" s="546"/>
      <c r="I45" s="511"/>
      <c r="J45" s="511"/>
      <c r="K45" s="511"/>
      <c r="L45" s="511"/>
      <c r="M45" s="546"/>
    </row>
    <row r="46" spans="1:13" s="91" customFormat="1" ht="13.7" customHeight="1">
      <c r="A46" s="545"/>
      <c r="B46" s="545"/>
      <c r="C46" s="546"/>
      <c r="D46" s="530"/>
      <c r="E46" s="508"/>
      <c r="F46" s="509"/>
      <c r="G46" s="365"/>
      <c r="H46" s="546"/>
      <c r="I46" s="511"/>
      <c r="J46" s="511"/>
      <c r="K46" s="511"/>
      <c r="L46" s="511"/>
      <c r="M46" s="546"/>
    </row>
    <row r="47" spans="1:13" s="91" customFormat="1" ht="13.7" customHeight="1">
      <c r="A47" s="545"/>
      <c r="B47" s="545"/>
      <c r="C47" s="546"/>
      <c r="D47" s="530"/>
      <c r="E47" s="508"/>
      <c r="F47" s="509"/>
      <c r="G47" s="365"/>
      <c r="H47" s="546"/>
      <c r="I47" s="511"/>
      <c r="J47" s="511"/>
      <c r="K47" s="511"/>
      <c r="L47" s="511"/>
      <c r="M47" s="546"/>
    </row>
    <row r="48" spans="1:13" s="91" customFormat="1" ht="21.75" customHeight="1">
      <c r="A48" s="545"/>
      <c r="B48" s="545"/>
      <c r="C48" s="546"/>
      <c r="D48" s="530"/>
      <c r="E48" s="508"/>
      <c r="F48" s="509"/>
      <c r="G48" s="365"/>
      <c r="H48" s="546"/>
      <c r="I48" s="511"/>
      <c r="J48" s="511"/>
      <c r="K48" s="511"/>
      <c r="L48" s="511"/>
      <c r="M48" s="546"/>
    </row>
    <row r="49" spans="1:13" s="91" customFormat="1" ht="21.75" customHeight="1">
      <c r="A49" s="545"/>
      <c r="B49" s="545"/>
      <c r="C49" s="546"/>
      <c r="D49" s="530"/>
      <c r="E49" s="508"/>
      <c r="F49" s="509"/>
      <c r="G49" s="365"/>
      <c r="H49" s="546"/>
      <c r="I49" s="511"/>
      <c r="J49" s="511"/>
      <c r="K49" s="511"/>
      <c r="L49" s="511"/>
      <c r="M49" s="546"/>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29" t="str">
        <f>'7- Mapa Final'!J50</f>
        <v>Muy Baja - 1</v>
      </c>
      <c r="E50" s="507" t="str">
        <f>'7- Mapa Final'!K50</f>
        <v>Menor - 2</v>
      </c>
      <c r="F50" s="509" t="str">
        <f>'7- Mapa Final'!M50</f>
        <v>Bajo - 2</v>
      </c>
      <c r="G50" s="365"/>
      <c r="H50" s="546"/>
      <c r="I50" s="511" t="s">
        <v>6</v>
      </c>
      <c r="J50" s="511"/>
      <c r="K50" s="512">
        <v>45474</v>
      </c>
      <c r="L50" s="512">
        <v>45565</v>
      </c>
      <c r="M50" s="546"/>
    </row>
    <row r="51" spans="1:13" s="91" customFormat="1" ht="13.7" customHeight="1">
      <c r="A51" s="545"/>
      <c r="B51" s="545"/>
      <c r="C51" s="546"/>
      <c r="D51" s="530"/>
      <c r="E51" s="508"/>
      <c r="F51" s="509"/>
      <c r="G51" s="365"/>
      <c r="H51" s="546"/>
      <c r="I51" s="511"/>
      <c r="J51" s="511"/>
      <c r="K51" s="511"/>
      <c r="L51" s="511"/>
      <c r="M51" s="546"/>
    </row>
    <row r="52" spans="1:13" s="91" customFormat="1" ht="13.7" customHeight="1">
      <c r="A52" s="545"/>
      <c r="B52" s="545"/>
      <c r="C52" s="546"/>
      <c r="D52" s="530"/>
      <c r="E52" s="508"/>
      <c r="F52" s="509"/>
      <c r="G52" s="365"/>
      <c r="H52" s="546"/>
      <c r="I52" s="511"/>
      <c r="J52" s="511"/>
      <c r="K52" s="511"/>
      <c r="L52" s="511"/>
      <c r="M52" s="546"/>
    </row>
    <row r="53" spans="1:13" s="91" customFormat="1" ht="13.7" customHeight="1">
      <c r="A53" s="545"/>
      <c r="B53" s="545"/>
      <c r="C53" s="546"/>
      <c r="D53" s="530"/>
      <c r="E53" s="508"/>
      <c r="F53" s="509"/>
      <c r="G53" s="365"/>
      <c r="H53" s="546"/>
      <c r="I53" s="511"/>
      <c r="J53" s="511"/>
      <c r="K53" s="511"/>
      <c r="L53" s="511"/>
      <c r="M53" s="546"/>
    </row>
    <row r="54" spans="1:13" s="91" customFormat="1" ht="13.7" customHeight="1">
      <c r="A54" s="545"/>
      <c r="B54" s="545"/>
      <c r="C54" s="546"/>
      <c r="D54" s="530"/>
      <c r="E54" s="508"/>
      <c r="F54" s="509"/>
      <c r="G54" s="365"/>
      <c r="H54" s="546"/>
      <c r="I54" s="511"/>
      <c r="J54" s="511"/>
      <c r="K54" s="511"/>
      <c r="L54" s="511"/>
      <c r="M54" s="546"/>
    </row>
    <row r="55" spans="1:13" s="91" customFormat="1" ht="13.7" customHeight="1">
      <c r="A55" s="545"/>
      <c r="B55" s="545"/>
      <c r="C55" s="546"/>
      <c r="D55" s="530"/>
      <c r="E55" s="508"/>
      <c r="F55" s="509"/>
      <c r="G55" s="365"/>
      <c r="H55" s="546"/>
      <c r="I55" s="511"/>
      <c r="J55" s="511"/>
      <c r="K55" s="511"/>
      <c r="L55" s="511"/>
      <c r="M55" s="546"/>
    </row>
    <row r="56" spans="1:13" s="91" customFormat="1" ht="13.7" customHeight="1">
      <c r="A56" s="545"/>
      <c r="B56" s="545"/>
      <c r="C56" s="546"/>
      <c r="D56" s="530"/>
      <c r="E56" s="508"/>
      <c r="F56" s="509"/>
      <c r="G56" s="365"/>
      <c r="H56" s="546"/>
      <c r="I56" s="511"/>
      <c r="J56" s="511"/>
      <c r="K56" s="511"/>
      <c r="L56" s="511"/>
      <c r="M56" s="546"/>
    </row>
    <row r="57" spans="1:13" s="91" customFormat="1" ht="13.7" customHeight="1">
      <c r="A57" s="545"/>
      <c r="B57" s="545"/>
      <c r="C57" s="546"/>
      <c r="D57" s="530"/>
      <c r="E57" s="508"/>
      <c r="F57" s="509"/>
      <c r="G57" s="365"/>
      <c r="H57" s="546"/>
      <c r="I57" s="511"/>
      <c r="J57" s="511"/>
      <c r="K57" s="511"/>
      <c r="L57" s="511"/>
      <c r="M57" s="546"/>
    </row>
    <row r="58" spans="1:13" s="91" customFormat="1" ht="21.75" customHeight="1">
      <c r="A58" s="545"/>
      <c r="B58" s="545"/>
      <c r="C58" s="546"/>
      <c r="D58" s="530"/>
      <c r="E58" s="508"/>
      <c r="F58" s="509"/>
      <c r="G58" s="365"/>
      <c r="H58" s="546"/>
      <c r="I58" s="511"/>
      <c r="J58" s="511"/>
      <c r="K58" s="511"/>
      <c r="L58" s="511"/>
      <c r="M58" s="546"/>
    </row>
    <row r="59" spans="1:13" s="91" customFormat="1" ht="21.75" customHeight="1">
      <c r="A59" s="545"/>
      <c r="B59" s="545"/>
      <c r="C59" s="546"/>
      <c r="D59" s="530"/>
      <c r="E59" s="508"/>
      <c r="F59" s="509"/>
      <c r="G59" s="365"/>
      <c r="H59" s="546"/>
      <c r="I59" s="511"/>
      <c r="J59" s="511"/>
      <c r="K59" s="511"/>
      <c r="L59" s="511"/>
      <c r="M59" s="546"/>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29" t="str">
        <f>'7- Mapa Final'!J60</f>
        <v>Muy Baja - 1</v>
      </c>
      <c r="E60" s="507" t="str">
        <f>'7- Mapa Final'!K60</f>
        <v>Menor - 2</v>
      </c>
      <c r="F60" s="509" t="str">
        <f>'7- Mapa Final'!M60</f>
        <v>Bajo - 2</v>
      </c>
      <c r="G60" s="365"/>
      <c r="H60" s="546"/>
      <c r="I60" s="511" t="s">
        <v>6</v>
      </c>
      <c r="J60" s="511"/>
      <c r="K60" s="512">
        <v>45474</v>
      </c>
      <c r="L60" s="512">
        <v>45565</v>
      </c>
      <c r="M60" s="546"/>
    </row>
    <row r="61" spans="1:13" s="91" customFormat="1" ht="13.7" customHeight="1">
      <c r="A61" s="545"/>
      <c r="B61" s="545"/>
      <c r="C61" s="546"/>
      <c r="D61" s="530"/>
      <c r="E61" s="508"/>
      <c r="F61" s="509"/>
      <c r="G61" s="365"/>
      <c r="H61" s="546"/>
      <c r="I61" s="511"/>
      <c r="J61" s="511"/>
      <c r="K61" s="511"/>
      <c r="L61" s="511"/>
      <c r="M61" s="546"/>
    </row>
    <row r="62" spans="1:13" s="91" customFormat="1" ht="13.7" customHeight="1">
      <c r="A62" s="545"/>
      <c r="B62" s="545"/>
      <c r="C62" s="546"/>
      <c r="D62" s="530"/>
      <c r="E62" s="508"/>
      <c r="F62" s="509"/>
      <c r="G62" s="365"/>
      <c r="H62" s="546"/>
      <c r="I62" s="511"/>
      <c r="J62" s="511"/>
      <c r="K62" s="511"/>
      <c r="L62" s="511"/>
      <c r="M62" s="546"/>
    </row>
    <row r="63" spans="1:13" s="91" customFormat="1" ht="13.7" customHeight="1">
      <c r="A63" s="545"/>
      <c r="B63" s="545"/>
      <c r="C63" s="546"/>
      <c r="D63" s="530"/>
      <c r="E63" s="508"/>
      <c r="F63" s="509"/>
      <c r="G63" s="365"/>
      <c r="H63" s="546"/>
      <c r="I63" s="511"/>
      <c r="J63" s="511"/>
      <c r="K63" s="511"/>
      <c r="L63" s="511"/>
      <c r="M63" s="546"/>
    </row>
    <row r="64" spans="1:13" s="91" customFormat="1" ht="13.7" customHeight="1">
      <c r="A64" s="545"/>
      <c r="B64" s="545"/>
      <c r="C64" s="546"/>
      <c r="D64" s="530"/>
      <c r="E64" s="508"/>
      <c r="F64" s="509"/>
      <c r="G64" s="365"/>
      <c r="H64" s="546"/>
      <c r="I64" s="511"/>
      <c r="J64" s="511"/>
      <c r="K64" s="511"/>
      <c r="L64" s="511"/>
      <c r="M64" s="546"/>
    </row>
    <row r="65" spans="1:13" s="91" customFormat="1" ht="13.7" customHeight="1">
      <c r="A65" s="545"/>
      <c r="B65" s="545"/>
      <c r="C65" s="546"/>
      <c r="D65" s="530"/>
      <c r="E65" s="508"/>
      <c r="F65" s="509"/>
      <c r="G65" s="365"/>
      <c r="H65" s="546"/>
      <c r="I65" s="511"/>
      <c r="J65" s="511"/>
      <c r="K65" s="511"/>
      <c r="L65" s="511"/>
      <c r="M65" s="546"/>
    </row>
    <row r="66" spans="1:13" s="91" customFormat="1" ht="13.7" customHeight="1">
      <c r="A66" s="545"/>
      <c r="B66" s="545"/>
      <c r="C66" s="546"/>
      <c r="D66" s="530"/>
      <c r="E66" s="508"/>
      <c r="F66" s="509"/>
      <c r="G66" s="365"/>
      <c r="H66" s="546"/>
      <c r="I66" s="511"/>
      <c r="J66" s="511"/>
      <c r="K66" s="511"/>
      <c r="L66" s="511"/>
      <c r="M66" s="546"/>
    </row>
    <row r="67" spans="1:13" s="91" customFormat="1" ht="13.7" customHeight="1">
      <c r="A67" s="545"/>
      <c r="B67" s="545"/>
      <c r="C67" s="546"/>
      <c r="D67" s="530"/>
      <c r="E67" s="508"/>
      <c r="F67" s="509"/>
      <c r="G67" s="365"/>
      <c r="H67" s="546"/>
      <c r="I67" s="511"/>
      <c r="J67" s="511"/>
      <c r="K67" s="511"/>
      <c r="L67" s="511"/>
      <c r="M67" s="546"/>
    </row>
    <row r="68" spans="1:13" s="91" customFormat="1" ht="21.75" customHeight="1">
      <c r="A68" s="545"/>
      <c r="B68" s="545"/>
      <c r="C68" s="546"/>
      <c r="D68" s="530"/>
      <c r="E68" s="508"/>
      <c r="F68" s="509"/>
      <c r="G68" s="365"/>
      <c r="H68" s="546"/>
      <c r="I68" s="511"/>
      <c r="J68" s="511"/>
      <c r="K68" s="511"/>
      <c r="L68" s="511"/>
      <c r="M68" s="546"/>
    </row>
    <row r="69" spans="1:13" s="91" customFormat="1" ht="21.75" customHeight="1">
      <c r="A69" s="545"/>
      <c r="B69" s="545"/>
      <c r="C69" s="546"/>
      <c r="D69" s="530"/>
      <c r="E69" s="508"/>
      <c r="F69" s="509"/>
      <c r="G69" s="365"/>
      <c r="H69" s="546"/>
      <c r="I69" s="511"/>
      <c r="J69" s="511"/>
      <c r="K69" s="511"/>
      <c r="L69" s="511"/>
      <c r="M69" s="546"/>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29" t="str">
        <f>'7- Mapa Final'!J70</f>
        <v>Muy Baja - 1</v>
      </c>
      <c r="E70" s="507" t="str">
        <f>'7- Mapa Final'!K70</f>
        <v>Menor - 2</v>
      </c>
      <c r="F70" s="509" t="str">
        <f>'7- Mapa Final'!M70</f>
        <v>Bajo - 2</v>
      </c>
      <c r="G70" s="365"/>
      <c r="H70" s="546"/>
      <c r="I70" s="511" t="s">
        <v>6</v>
      </c>
      <c r="J70" s="511"/>
      <c r="K70" s="512">
        <v>45474</v>
      </c>
      <c r="L70" s="512">
        <v>45565</v>
      </c>
      <c r="M70" s="546"/>
    </row>
    <row r="71" spans="1:13" s="91" customFormat="1" ht="13.7" customHeight="1">
      <c r="A71" s="545"/>
      <c r="B71" s="545"/>
      <c r="C71" s="546"/>
      <c r="D71" s="530"/>
      <c r="E71" s="508"/>
      <c r="F71" s="509"/>
      <c r="G71" s="365"/>
      <c r="H71" s="546"/>
      <c r="I71" s="511"/>
      <c r="J71" s="511"/>
      <c r="K71" s="511"/>
      <c r="L71" s="511"/>
      <c r="M71" s="546"/>
    </row>
    <row r="72" spans="1:13" s="91" customFormat="1" ht="13.7" customHeight="1">
      <c r="A72" s="545"/>
      <c r="B72" s="545"/>
      <c r="C72" s="546"/>
      <c r="D72" s="530"/>
      <c r="E72" s="508"/>
      <c r="F72" s="509"/>
      <c r="G72" s="365"/>
      <c r="H72" s="546"/>
      <c r="I72" s="511"/>
      <c r="J72" s="511"/>
      <c r="K72" s="511"/>
      <c r="L72" s="511"/>
      <c r="M72" s="546"/>
    </row>
    <row r="73" spans="1:13" s="91" customFormat="1" ht="13.7" customHeight="1">
      <c r="A73" s="545"/>
      <c r="B73" s="545"/>
      <c r="C73" s="546"/>
      <c r="D73" s="530"/>
      <c r="E73" s="508"/>
      <c r="F73" s="509"/>
      <c r="G73" s="365"/>
      <c r="H73" s="546"/>
      <c r="I73" s="511"/>
      <c r="J73" s="511"/>
      <c r="K73" s="511"/>
      <c r="L73" s="511"/>
      <c r="M73" s="546"/>
    </row>
    <row r="74" spans="1:13" s="91" customFormat="1" ht="13.7" customHeight="1">
      <c r="A74" s="545"/>
      <c r="B74" s="545"/>
      <c r="C74" s="546"/>
      <c r="D74" s="530"/>
      <c r="E74" s="508"/>
      <c r="F74" s="509"/>
      <c r="G74" s="365"/>
      <c r="H74" s="546"/>
      <c r="I74" s="511"/>
      <c r="J74" s="511"/>
      <c r="K74" s="511"/>
      <c r="L74" s="511"/>
      <c r="M74" s="546"/>
    </row>
    <row r="75" spans="1:13" s="91" customFormat="1" ht="13.7" customHeight="1">
      <c r="A75" s="545"/>
      <c r="B75" s="545"/>
      <c r="C75" s="546"/>
      <c r="D75" s="530"/>
      <c r="E75" s="508"/>
      <c r="F75" s="509"/>
      <c r="G75" s="365"/>
      <c r="H75" s="546"/>
      <c r="I75" s="511"/>
      <c r="J75" s="511"/>
      <c r="K75" s="511"/>
      <c r="L75" s="511"/>
      <c r="M75" s="546"/>
    </row>
    <row r="76" spans="1:13" s="91" customFormat="1" ht="13.7" customHeight="1">
      <c r="A76" s="545"/>
      <c r="B76" s="545"/>
      <c r="C76" s="546"/>
      <c r="D76" s="530"/>
      <c r="E76" s="508"/>
      <c r="F76" s="509"/>
      <c r="G76" s="365"/>
      <c r="H76" s="546"/>
      <c r="I76" s="511"/>
      <c r="J76" s="511"/>
      <c r="K76" s="511"/>
      <c r="L76" s="511"/>
      <c r="M76" s="546"/>
    </row>
    <row r="77" spans="1:13" s="91" customFormat="1" ht="13.7" customHeight="1">
      <c r="A77" s="545"/>
      <c r="B77" s="545"/>
      <c r="C77" s="546"/>
      <c r="D77" s="530"/>
      <c r="E77" s="508"/>
      <c r="F77" s="509"/>
      <c r="G77" s="365"/>
      <c r="H77" s="546"/>
      <c r="I77" s="511"/>
      <c r="J77" s="511"/>
      <c r="K77" s="511"/>
      <c r="L77" s="511"/>
      <c r="M77" s="546"/>
    </row>
    <row r="78" spans="1:13" s="91" customFormat="1" ht="21.75" customHeight="1">
      <c r="A78" s="545"/>
      <c r="B78" s="545"/>
      <c r="C78" s="546"/>
      <c r="D78" s="530"/>
      <c r="E78" s="508"/>
      <c r="F78" s="509"/>
      <c r="G78" s="365"/>
      <c r="H78" s="546"/>
      <c r="I78" s="511"/>
      <c r="J78" s="511"/>
      <c r="K78" s="511"/>
      <c r="L78" s="511"/>
      <c r="M78" s="546"/>
    </row>
    <row r="79" spans="1:13" s="91" customFormat="1" ht="21.75" customHeight="1">
      <c r="A79" s="545"/>
      <c r="B79" s="545"/>
      <c r="C79" s="546"/>
      <c r="D79" s="530"/>
      <c r="E79" s="508"/>
      <c r="F79" s="509"/>
      <c r="G79" s="365"/>
      <c r="H79" s="546"/>
      <c r="I79" s="511"/>
      <c r="J79" s="511"/>
      <c r="K79" s="511"/>
      <c r="L79" s="511"/>
      <c r="M79" s="546"/>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29" t="str">
        <f>'7- Mapa Final'!J80</f>
        <v>Muy Baja - 1</v>
      </c>
      <c r="E80" s="507" t="str">
        <f>'7- Mapa Final'!K80</f>
        <v>Menor - 2</v>
      </c>
      <c r="F80" s="509" t="str">
        <f>'7- Mapa Final'!M80</f>
        <v>Bajo - 2</v>
      </c>
      <c r="G80" s="365"/>
      <c r="H80" s="546"/>
      <c r="I80" s="511" t="s">
        <v>6</v>
      </c>
      <c r="J80" s="511"/>
      <c r="K80" s="512">
        <v>45474</v>
      </c>
      <c r="L80" s="512">
        <v>45565</v>
      </c>
      <c r="M80" s="546"/>
    </row>
    <row r="81" spans="1:13">
      <c r="A81" s="545"/>
      <c r="B81" s="545"/>
      <c r="C81" s="546"/>
      <c r="D81" s="530"/>
      <c r="E81" s="508"/>
      <c r="F81" s="509"/>
      <c r="G81" s="365"/>
      <c r="H81" s="546"/>
      <c r="I81" s="511"/>
      <c r="J81" s="511"/>
      <c r="K81" s="511"/>
      <c r="L81" s="511"/>
      <c r="M81" s="546"/>
    </row>
    <row r="82" spans="1:13">
      <c r="A82" s="545"/>
      <c r="B82" s="545"/>
      <c r="C82" s="546"/>
      <c r="D82" s="530"/>
      <c r="E82" s="508"/>
      <c r="F82" s="509"/>
      <c r="G82" s="365"/>
      <c r="H82" s="546"/>
      <c r="I82" s="511"/>
      <c r="J82" s="511"/>
      <c r="K82" s="511"/>
      <c r="L82" s="511"/>
      <c r="M82" s="546"/>
    </row>
    <row r="83" spans="1:13">
      <c r="A83" s="545"/>
      <c r="B83" s="545"/>
      <c r="C83" s="546"/>
      <c r="D83" s="530"/>
      <c r="E83" s="508"/>
      <c r="F83" s="509"/>
      <c r="G83" s="365"/>
      <c r="H83" s="546"/>
      <c r="I83" s="511"/>
      <c r="J83" s="511"/>
      <c r="K83" s="511"/>
      <c r="L83" s="511"/>
      <c r="M83" s="546"/>
    </row>
    <row r="84" spans="1:13">
      <c r="A84" s="545"/>
      <c r="B84" s="545"/>
      <c r="C84" s="546"/>
      <c r="D84" s="530"/>
      <c r="E84" s="508"/>
      <c r="F84" s="509"/>
      <c r="G84" s="365"/>
      <c r="H84" s="546"/>
      <c r="I84" s="511"/>
      <c r="J84" s="511"/>
      <c r="K84" s="511"/>
      <c r="L84" s="511"/>
      <c r="M84" s="546"/>
    </row>
    <row r="85" spans="1:13">
      <c r="A85" s="545"/>
      <c r="B85" s="545"/>
      <c r="C85" s="546"/>
      <c r="D85" s="530"/>
      <c r="E85" s="508"/>
      <c r="F85" s="509"/>
      <c r="G85" s="365"/>
      <c r="H85" s="546"/>
      <c r="I85" s="511"/>
      <c r="J85" s="511"/>
      <c r="K85" s="511"/>
      <c r="L85" s="511"/>
      <c r="M85" s="546"/>
    </row>
    <row r="86" spans="1:13">
      <c r="A86" s="545"/>
      <c r="B86" s="545"/>
      <c r="C86" s="546"/>
      <c r="D86" s="530"/>
      <c r="E86" s="508"/>
      <c r="F86" s="509"/>
      <c r="G86" s="365"/>
      <c r="H86" s="546"/>
      <c r="I86" s="511"/>
      <c r="J86" s="511"/>
      <c r="K86" s="511"/>
      <c r="L86" s="511"/>
      <c r="M86" s="546"/>
    </row>
    <row r="87" spans="1:13">
      <c r="A87" s="545"/>
      <c r="B87" s="545"/>
      <c r="C87" s="546"/>
      <c r="D87" s="530"/>
      <c r="E87" s="508"/>
      <c r="F87" s="509"/>
      <c r="G87" s="365"/>
      <c r="H87" s="546"/>
      <c r="I87" s="511"/>
      <c r="J87" s="511"/>
      <c r="K87" s="511"/>
      <c r="L87" s="511"/>
      <c r="M87" s="546"/>
    </row>
    <row r="88" spans="1:13">
      <c r="A88" s="545"/>
      <c r="B88" s="545"/>
      <c r="C88" s="546"/>
      <c r="D88" s="530"/>
      <c r="E88" s="508"/>
      <c r="F88" s="509"/>
      <c r="G88" s="365"/>
      <c r="H88" s="546"/>
      <c r="I88" s="511"/>
      <c r="J88" s="511"/>
      <c r="K88" s="511"/>
      <c r="L88" s="511"/>
      <c r="M88" s="546"/>
    </row>
    <row r="89" spans="1:13">
      <c r="A89" s="545"/>
      <c r="B89" s="545"/>
      <c r="C89" s="546"/>
      <c r="D89" s="530"/>
      <c r="E89" s="508"/>
      <c r="F89" s="509"/>
      <c r="G89" s="365"/>
      <c r="H89" s="546"/>
      <c r="I89" s="511"/>
      <c r="J89" s="511"/>
      <c r="K89" s="511"/>
      <c r="L89" s="511"/>
      <c r="M89" s="546"/>
    </row>
  </sheetData>
  <mergeCells count="121">
    <mergeCell ref="F60:F69"/>
    <mergeCell ref="G60:G6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F70:F79"/>
    <mergeCell ref="M70:M79"/>
    <mergeCell ref="G70:G79"/>
    <mergeCell ref="H70:H79"/>
    <mergeCell ref="I70:I79"/>
    <mergeCell ref="J70:J79"/>
    <mergeCell ref="K70:K79"/>
    <mergeCell ref="L70:L7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L30:L39"/>
    <mergeCell ref="A1:C3"/>
    <mergeCell ref="D1:J2"/>
    <mergeCell ref="K1:M3"/>
    <mergeCell ref="A4:B4"/>
    <mergeCell ref="C4:M4"/>
    <mergeCell ref="A5:B5"/>
    <mergeCell ref="C5:M5"/>
    <mergeCell ref="A6:B6"/>
    <mergeCell ref="C6:M6"/>
  </mergeCells>
  <conditionalFormatting sqref="A7:B7">
    <cfRule type="containsText" dxfId="135" priority="10" operator="containsText" text="3- Bajo">
      <formula>NOT(ISERROR(SEARCH("3- Bajo",A7)))</formula>
    </cfRule>
    <cfRule type="containsText" dxfId="134" priority="11" operator="containsText" text="4- Bajo">
      <formula>NOT(ISERROR(SEARCH("4- Bajo",A7)))</formula>
    </cfRule>
    <cfRule type="containsText" dxfId="133" priority="7" operator="containsText" text="3- Moderado">
      <formula>NOT(ISERROR(SEARCH("3- Moderado",A7)))</formula>
    </cfRule>
    <cfRule type="containsText" dxfId="132" priority="8" operator="containsText" text="6- Moderado">
      <formula>NOT(ISERROR(SEARCH("6- Moderado",A7)))</formula>
    </cfRule>
    <cfRule type="containsText" dxfId="131" priority="9" operator="containsText" text="4- Moderado">
      <formula>NOT(ISERROR(SEARCH("4- Moderado",A7)))</formula>
    </cfRule>
    <cfRule type="containsText" dxfId="130" priority="12" operator="containsText" text="1- Bajo">
      <formula>NOT(ISERROR(SEARCH("1- Bajo",A7)))</formula>
    </cfRule>
  </conditionalFormatting>
  <conditionalFormatting sqref="A10:B10 D10:E10">
    <cfRule type="containsText" dxfId="129" priority="282" operator="containsText" text="3- Bajo">
      <formula>NOT(ISERROR(SEARCH("3- Bajo",A10)))</formula>
    </cfRule>
    <cfRule type="containsText" dxfId="128" priority="284" operator="containsText" text="1- Bajo">
      <formula>NOT(ISERROR(SEARCH("1- Bajo",A10)))</formula>
    </cfRule>
    <cfRule type="containsText" dxfId="127" priority="283" operator="containsText" text="4- Bajo">
      <formula>NOT(ISERROR(SEARCH("4- Bajo",A10)))</formula>
    </cfRule>
  </conditionalFormatting>
  <conditionalFormatting sqref="A20:B20 D20:E20">
    <cfRule type="containsText" dxfId="126" priority="263" operator="containsText" text="1- Bajo">
      <formula>NOT(ISERROR(SEARCH("1- Bajo",A20)))</formula>
    </cfRule>
    <cfRule type="containsText" dxfId="125" priority="262" operator="containsText" text="4- Bajo">
      <formula>NOT(ISERROR(SEARCH("4- Bajo",A20)))</formula>
    </cfRule>
    <cfRule type="containsText" dxfId="124" priority="261" operator="containsText" text="3- Bajo">
      <formula>NOT(ISERROR(SEARCH("3- Bajo",A20)))</formula>
    </cfRule>
  </conditionalFormatting>
  <conditionalFormatting sqref="A30:B30 D30:E30">
    <cfRule type="containsText" dxfId="123" priority="241" operator="containsText" text="4- Bajo">
      <formula>NOT(ISERROR(SEARCH("4- Bajo",A30)))</formula>
    </cfRule>
    <cfRule type="containsText" dxfId="122" priority="242" operator="containsText" text="1- Bajo">
      <formula>NOT(ISERROR(SEARCH("1- Bajo",A30)))</formula>
    </cfRule>
    <cfRule type="containsText" dxfId="121" priority="240" operator="containsText" text="3- Bajo">
      <formula>NOT(ISERROR(SEARCH("3- Bajo",A30)))</formula>
    </cfRule>
  </conditionalFormatting>
  <conditionalFormatting sqref="A40:B40 D40:E40">
    <cfRule type="containsText" dxfId="120" priority="178" operator="containsText" text="4- Bajo">
      <formula>NOT(ISERROR(SEARCH("4- Bajo",A40)))</formula>
    </cfRule>
    <cfRule type="containsText" dxfId="119" priority="177" operator="containsText" text="3- Bajo">
      <formula>NOT(ISERROR(SEARCH("3- Bajo",A40)))</formula>
    </cfRule>
    <cfRule type="containsText" dxfId="118" priority="179" operator="containsText" text="1- Bajo">
      <formula>NOT(ISERROR(SEARCH("1- Bajo",A40)))</formula>
    </cfRule>
  </conditionalFormatting>
  <conditionalFormatting sqref="A50:B50 D50:E50">
    <cfRule type="containsText" dxfId="117" priority="158" operator="containsText" text="1- Bajo">
      <formula>NOT(ISERROR(SEARCH("1- Bajo",A50)))</formula>
    </cfRule>
    <cfRule type="containsText" dxfId="116" priority="156" operator="containsText" text="3- Bajo">
      <formula>NOT(ISERROR(SEARCH("3- Bajo",A50)))</formula>
    </cfRule>
    <cfRule type="containsText" dxfId="115" priority="157" operator="containsText" text="4- Bajo">
      <formula>NOT(ISERROR(SEARCH("4- Bajo",A50)))</formula>
    </cfRule>
  </conditionalFormatting>
  <conditionalFormatting sqref="A60:B60 D60:E60">
    <cfRule type="containsText" dxfId="114" priority="115" operator="containsText" text="4- Bajo">
      <formula>NOT(ISERROR(SEARCH("4- Bajo",A60)))</formula>
    </cfRule>
    <cfRule type="containsText" dxfId="113" priority="116" operator="containsText" text="1- Bajo">
      <formula>NOT(ISERROR(SEARCH("1- Bajo",A60)))</formula>
    </cfRule>
    <cfRule type="containsText" dxfId="112" priority="114" operator="containsText" text="3- Bajo">
      <formula>NOT(ISERROR(SEARCH("3- Bajo",A60)))</formula>
    </cfRule>
  </conditionalFormatting>
  <conditionalFormatting sqref="A70:B70 D70:E70 A80:B80 D80:E80">
    <cfRule type="containsText" dxfId="111" priority="93" operator="containsText" text="3- Bajo">
      <formula>NOT(ISERROR(SEARCH("3- Bajo",A70)))</formula>
    </cfRule>
    <cfRule type="containsText" dxfId="110" priority="94" operator="containsText" text="4- Bajo">
      <formula>NOT(ISERROR(SEARCH("4- Bajo",A70)))</formula>
    </cfRule>
    <cfRule type="containsText" dxfId="109" priority="95" operator="containsText" text="1- Bajo">
      <formula>NOT(ISERROR(SEARCH("1- Bajo",A70)))</formula>
    </cfRule>
  </conditionalFormatting>
  <conditionalFormatting sqref="C8:F8">
    <cfRule type="containsText" dxfId="108" priority="2" operator="containsText" text="6- Moderado">
      <formula>NOT(ISERROR(SEARCH("6- Moderado",C8)))</formula>
    </cfRule>
    <cfRule type="containsText" dxfId="107" priority="3" operator="containsText" text="4- Moderado">
      <formula>NOT(ISERROR(SEARCH("4- Moderado",C8)))</formula>
    </cfRule>
    <cfRule type="containsText" dxfId="106" priority="4" operator="containsText" text="3- Bajo">
      <formula>NOT(ISERROR(SEARCH("3- Bajo",C8)))</formula>
    </cfRule>
    <cfRule type="containsText" dxfId="105" priority="5" operator="containsText" text="4- Bajo">
      <formula>NOT(ISERROR(SEARCH("4- Bajo",C8)))</formula>
    </cfRule>
    <cfRule type="containsText" dxfId="104" priority="1" operator="containsText" text="3- Moderado">
      <formula>NOT(ISERROR(SEARCH("3- Moderado",C8)))</formula>
    </cfRule>
    <cfRule type="containsText" dxfId="103" priority="6" operator="containsText" text="1- Bajo">
      <formula>NOT(ISERROR(SEARCH("1- Bajo",C8)))</formula>
    </cfRule>
  </conditionalFormatting>
  <conditionalFormatting sqref="D10:D89">
    <cfRule type="containsText" dxfId="102" priority="85" operator="containsText" text="Media">
      <formula>NOT(ISERROR(SEARCH("Media",D10)))</formula>
    </cfRule>
    <cfRule type="containsText" dxfId="101" priority="83" operator="containsText" text="Muy Baja">
      <formula>NOT(ISERROR(SEARCH("Muy Baja",D10)))</formula>
    </cfRule>
    <cfRule type="containsText" dxfId="100" priority="81" operator="containsText" text="Alta">
      <formula>NOT(ISERROR(SEARCH("Alta",D10)))</formula>
    </cfRule>
    <cfRule type="containsText" dxfId="99" priority="82" operator="containsText" text="Baja">
      <formula>NOT(ISERROR(SEARCH("Baja",D10)))</formula>
    </cfRule>
    <cfRule type="containsText" dxfId="98" priority="80" operator="containsText" text="Muy Alta">
      <formula>NOT(ISERROR(SEARCH("Muy Alta",D10)))</formula>
    </cfRule>
  </conditionalFormatting>
  <conditionalFormatting sqref="D10:E10 A10:B10">
    <cfRule type="containsText" dxfId="97" priority="280" operator="containsText" text="6- Moderado">
      <formula>NOT(ISERROR(SEARCH("6- Moderado",A10)))</formula>
    </cfRule>
    <cfRule type="containsText" dxfId="96" priority="281" operator="containsText" text="4- Moderado">
      <formula>NOT(ISERROR(SEARCH("4- Moderado",A10)))</formula>
    </cfRule>
    <cfRule type="containsText" dxfId="95" priority="279" operator="containsText" text="3- Moderado">
      <formula>NOT(ISERROR(SEARCH("3- Moderado",A10)))</formula>
    </cfRule>
  </conditionalFormatting>
  <conditionalFormatting sqref="D20:E20 A20:B20">
    <cfRule type="containsText" dxfId="94" priority="260" operator="containsText" text="4- Moderado">
      <formula>NOT(ISERROR(SEARCH("4- Moderado",A20)))</formula>
    </cfRule>
    <cfRule type="containsText" dxfId="93" priority="258" operator="containsText" text="3- Moderado">
      <formula>NOT(ISERROR(SEARCH("3- Moderado",A20)))</formula>
    </cfRule>
    <cfRule type="containsText" dxfId="92" priority="259" operator="containsText" text="6- Moderado">
      <formula>NOT(ISERROR(SEARCH("6- Moderado",A20)))</formula>
    </cfRule>
  </conditionalFormatting>
  <conditionalFormatting sqref="D30:E30 A30:B30">
    <cfRule type="containsText" dxfId="91" priority="237" operator="containsText" text="3- Moderado">
      <formula>NOT(ISERROR(SEARCH("3- Moderado",A30)))</formula>
    </cfRule>
    <cfRule type="containsText" dxfId="90" priority="238" operator="containsText" text="6- Moderado">
      <formula>NOT(ISERROR(SEARCH("6- Moderado",A30)))</formula>
    </cfRule>
    <cfRule type="containsText" dxfId="89" priority="239" operator="containsText" text="4- Moderado">
      <formula>NOT(ISERROR(SEARCH("4- Moderado",A30)))</formula>
    </cfRule>
  </conditionalFormatting>
  <conditionalFormatting sqref="D40:E40 A40:B40">
    <cfRule type="containsText" dxfId="88" priority="174" operator="containsText" text="3- Moderado">
      <formula>NOT(ISERROR(SEARCH("3- Moderado",A40)))</formula>
    </cfRule>
    <cfRule type="containsText" dxfId="87" priority="175" operator="containsText" text="6- Moderado">
      <formula>NOT(ISERROR(SEARCH("6- Moderado",A40)))</formula>
    </cfRule>
    <cfRule type="containsText" dxfId="86" priority="176" operator="containsText" text="4- Moderado">
      <formula>NOT(ISERROR(SEARCH("4- Moderado",A40)))</formula>
    </cfRule>
  </conditionalFormatting>
  <conditionalFormatting sqref="D50:E50 A50:B50">
    <cfRule type="containsText" dxfId="85" priority="153" operator="containsText" text="3- Moderado">
      <formula>NOT(ISERROR(SEARCH("3- Moderado",A50)))</formula>
    </cfRule>
    <cfRule type="containsText" dxfId="84" priority="154" operator="containsText" text="6- Moderado">
      <formula>NOT(ISERROR(SEARCH("6- Moderado",A50)))</formula>
    </cfRule>
    <cfRule type="containsText" dxfId="83" priority="155" operator="containsText" text="4- Moderado">
      <formula>NOT(ISERROR(SEARCH("4- Moderado",A50)))</formula>
    </cfRule>
  </conditionalFormatting>
  <conditionalFormatting sqref="D60:E60 A60:B60">
    <cfRule type="containsText" dxfId="82" priority="113" operator="containsText" text="4- Moderado">
      <formula>NOT(ISERROR(SEARCH("4- Moderado",A60)))</formula>
    </cfRule>
    <cfRule type="containsText" dxfId="81" priority="112" operator="containsText" text="6- Moderado">
      <formula>NOT(ISERROR(SEARCH("6- Moderado",A60)))</formula>
    </cfRule>
    <cfRule type="containsText" dxfId="80" priority="111" operator="containsText" text="3- Moderado">
      <formula>NOT(ISERROR(SEARCH("3- Moderado",A60)))</formula>
    </cfRule>
  </conditionalFormatting>
  <conditionalFormatting sqref="D70:E70 D80:E80 A70:B70 A80:B80">
    <cfRule type="containsText" dxfId="79" priority="91" operator="containsText" text="6- Moderado">
      <formula>NOT(ISERROR(SEARCH("6- Moderado",A70)))</formula>
    </cfRule>
    <cfRule type="containsText" dxfId="78" priority="90" operator="containsText" text="3- Moderado">
      <formula>NOT(ISERROR(SEARCH("3- Moderado",A70)))</formula>
    </cfRule>
    <cfRule type="containsText" dxfId="77" priority="92" operator="containsText" text="4- Moderado">
      <formula>NOT(ISERROR(SEARCH("4- Moderado",A70)))</formula>
    </cfRule>
  </conditionalFormatting>
  <conditionalFormatting sqref="E10:E89">
    <cfRule type="containsText" dxfId="76" priority="79" operator="containsText" text="Leve">
      <formula>NOT(ISERROR(SEARCH("Leve",E10)))</formula>
    </cfRule>
    <cfRule type="containsText" dxfId="75" priority="78" operator="containsText" text="Menor">
      <formula>NOT(ISERROR(SEARCH("Menor",E10)))</formula>
    </cfRule>
    <cfRule type="containsText" dxfId="74" priority="77" operator="containsText" text="Mayor">
      <formula>NOT(ISERROR(SEARCH("Mayor",E10)))</formula>
    </cfRule>
    <cfRule type="containsText" dxfId="73" priority="76" operator="containsText" text="Catastrófico">
      <formula>NOT(ISERROR(SEARCH("Catastrófico",E10)))</formula>
    </cfRule>
  </conditionalFormatting>
  <conditionalFormatting sqref="E10:F89">
    <cfRule type="containsText" dxfId="72"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71" priority="89" operator="containsText" text="Extremo">
      <formula>NOT(ISERROR(SEARCH("Extremo",F10)))</formula>
    </cfRule>
    <cfRule type="containsText" dxfId="70" priority="88" operator="containsText" text="Alto">
      <formula>NOT(ISERROR(SEARCH("Alto",F10)))</formula>
    </cfRule>
    <cfRule type="containsText" dxfId="69" priority="87" operator="containsText" text="Moderado">
      <formula>NOT(ISERROR(SEARCH("Moderado",F10)))</formula>
    </cfRule>
    <cfRule type="containsText" dxfId="68"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89"/>
  <sheetViews>
    <sheetView topLeftCell="A37" zoomScale="85" zoomScaleNormal="85" workbookViewId="0">
      <selection activeCell="C60" sqref="C60:C6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5"/>
      <c r="B1" s="515"/>
      <c r="C1" s="515"/>
      <c r="D1" s="516"/>
      <c r="E1" s="516"/>
      <c r="F1" s="516"/>
      <c r="G1" s="516"/>
      <c r="H1" s="516"/>
      <c r="I1" s="516"/>
      <c r="J1" s="516"/>
      <c r="K1" s="514"/>
      <c r="L1" s="514"/>
      <c r="M1" s="514"/>
    </row>
    <row r="2" spans="1:13" s="88" customFormat="1" ht="39.75" customHeight="1">
      <c r="A2" s="515"/>
      <c r="B2" s="515"/>
      <c r="C2" s="515"/>
      <c r="D2" s="516"/>
      <c r="E2" s="516"/>
      <c r="F2" s="516"/>
      <c r="G2" s="516"/>
      <c r="H2" s="516"/>
      <c r="I2" s="516"/>
      <c r="J2" s="516"/>
      <c r="K2" s="514"/>
      <c r="L2" s="514"/>
      <c r="M2" s="514"/>
    </row>
    <row r="3" spans="1:13" s="88" customFormat="1" ht="3.2" customHeight="1">
      <c r="A3" s="515"/>
      <c r="B3" s="515"/>
      <c r="C3" s="515"/>
      <c r="D3" s="233"/>
      <c r="E3" s="233"/>
      <c r="F3" s="233"/>
      <c r="G3" s="233"/>
      <c r="H3" s="233"/>
      <c r="I3" s="233"/>
      <c r="J3" s="233"/>
      <c r="K3" s="514"/>
      <c r="L3" s="514"/>
      <c r="M3" s="514"/>
    </row>
    <row r="4" spans="1:13" s="88" customFormat="1" ht="21.75" customHeight="1">
      <c r="A4" s="405" t="s">
        <v>411</v>
      </c>
      <c r="B4" s="406"/>
      <c r="C4" s="444" t="str">
        <f>'6- Valoración Controles'!C4:K4</f>
        <v>GESTIÓN FINANCIERA Y PRESUPUESTAL</v>
      </c>
      <c r="D4" s="445"/>
      <c r="E4" s="445"/>
      <c r="F4" s="445"/>
      <c r="G4" s="445"/>
      <c r="H4" s="445"/>
      <c r="I4" s="445"/>
      <c r="J4" s="445"/>
      <c r="K4" s="445"/>
      <c r="L4" s="445"/>
      <c r="M4" s="446"/>
    </row>
    <row r="5" spans="1:13" s="88" customFormat="1" ht="40.9" customHeight="1">
      <c r="A5" s="405" t="s">
        <v>412</v>
      </c>
      <c r="B5" s="406"/>
      <c r="C5" s="42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4"/>
      <c r="E5" s="424"/>
      <c r="F5" s="424"/>
      <c r="G5" s="424"/>
      <c r="H5" s="424"/>
      <c r="I5" s="424"/>
      <c r="J5" s="424"/>
      <c r="K5" s="424"/>
      <c r="L5" s="424"/>
      <c r="M5" s="429"/>
    </row>
    <row r="6" spans="1:13" s="88" customFormat="1" ht="24.75" customHeight="1" thickBot="1">
      <c r="A6" s="430" t="s">
        <v>413</v>
      </c>
      <c r="B6" s="431"/>
      <c r="C6" s="441" t="s">
        <v>189</v>
      </c>
      <c r="D6" s="442"/>
      <c r="E6" s="442"/>
      <c r="F6" s="442"/>
      <c r="G6" s="442"/>
      <c r="H6" s="442"/>
      <c r="I6" s="442"/>
      <c r="J6" s="442"/>
      <c r="K6" s="442"/>
      <c r="L6" s="442"/>
      <c r="M6" s="443"/>
    </row>
    <row r="7" spans="1:13" s="89" customFormat="1" ht="24.75" customHeight="1" thickTop="1" thickBot="1">
      <c r="A7" s="522" t="s">
        <v>414</v>
      </c>
      <c r="B7" s="523"/>
      <c r="C7" s="524"/>
      <c r="D7" s="525" t="s">
        <v>415</v>
      </c>
      <c r="E7" s="525"/>
      <c r="F7" s="525"/>
      <c r="G7" s="526" t="s">
        <v>416</v>
      </c>
      <c r="H7" s="517" t="s">
        <v>417</v>
      </c>
      <c r="I7" s="519" t="s">
        <v>418</v>
      </c>
      <c r="J7" s="520"/>
      <c r="K7" s="519" t="s">
        <v>419</v>
      </c>
      <c r="L7" s="521"/>
      <c r="M7" s="517" t="s">
        <v>420</v>
      </c>
    </row>
    <row r="8" spans="1:13" s="90" customFormat="1" ht="57.2" customHeight="1" thickTop="1" thickBot="1">
      <c r="A8" s="234" t="s">
        <v>37</v>
      </c>
      <c r="B8" s="234" t="s">
        <v>129</v>
      </c>
      <c r="C8" s="234" t="s">
        <v>131</v>
      </c>
      <c r="D8" s="235" t="s">
        <v>141</v>
      </c>
      <c r="E8" s="235" t="s">
        <v>421</v>
      </c>
      <c r="F8" s="235" t="s">
        <v>422</v>
      </c>
      <c r="G8" s="526"/>
      <c r="H8" s="518"/>
      <c r="I8" s="236" t="s">
        <v>423</v>
      </c>
      <c r="J8" s="236" t="s">
        <v>424</v>
      </c>
      <c r="K8" s="236" t="s">
        <v>425</v>
      </c>
      <c r="L8" s="238" t="s">
        <v>426</v>
      </c>
      <c r="M8" s="518"/>
    </row>
    <row r="9" spans="1:13" s="91" customFormat="1" ht="3.75" customHeight="1" thickTop="1">
      <c r="A9" s="536"/>
      <c r="B9" s="537"/>
      <c r="C9" s="537"/>
      <c r="D9" s="537"/>
      <c r="E9" s="537"/>
      <c r="F9" s="537"/>
      <c r="G9" s="537"/>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29" t="str">
        <f>'7- Mapa Final'!J10</f>
        <v>Muy Baja - 1</v>
      </c>
      <c r="E10" s="507" t="str">
        <f>'7- Mapa Final'!K10</f>
        <v>Menor - 2</v>
      </c>
      <c r="F10" s="509" t="str">
        <f>'7- Mapa Final'!M10</f>
        <v>Bajo - 2</v>
      </c>
      <c r="G10" s="365"/>
      <c r="H10" s="546"/>
      <c r="I10" s="511" t="s">
        <v>6</v>
      </c>
      <c r="J10" s="511"/>
      <c r="K10" s="512">
        <v>45566</v>
      </c>
      <c r="L10" s="512">
        <v>45657</v>
      </c>
      <c r="M10" s="546"/>
    </row>
    <row r="11" spans="1:13" s="91" customFormat="1" ht="13.7" customHeight="1">
      <c r="A11" s="545"/>
      <c r="B11" s="545"/>
      <c r="C11" s="546"/>
      <c r="D11" s="530"/>
      <c r="E11" s="508"/>
      <c r="F11" s="509"/>
      <c r="G11" s="365"/>
      <c r="H11" s="546"/>
      <c r="I11" s="511"/>
      <c r="J11" s="511"/>
      <c r="K11" s="511"/>
      <c r="L11" s="511"/>
      <c r="M11" s="546"/>
    </row>
    <row r="12" spans="1:13" s="91" customFormat="1" ht="13.7" customHeight="1">
      <c r="A12" s="545"/>
      <c r="B12" s="545"/>
      <c r="C12" s="546"/>
      <c r="D12" s="530"/>
      <c r="E12" s="508"/>
      <c r="F12" s="509"/>
      <c r="G12" s="365"/>
      <c r="H12" s="546"/>
      <c r="I12" s="511"/>
      <c r="J12" s="511"/>
      <c r="K12" s="511"/>
      <c r="L12" s="511"/>
      <c r="M12" s="546"/>
    </row>
    <row r="13" spans="1:13" s="91" customFormat="1" ht="13.7" customHeight="1">
      <c r="A13" s="545"/>
      <c r="B13" s="545"/>
      <c r="C13" s="546"/>
      <c r="D13" s="530"/>
      <c r="E13" s="508"/>
      <c r="F13" s="509"/>
      <c r="G13" s="365"/>
      <c r="H13" s="546"/>
      <c r="I13" s="511"/>
      <c r="J13" s="511"/>
      <c r="K13" s="511"/>
      <c r="L13" s="511"/>
      <c r="M13" s="546"/>
    </row>
    <row r="14" spans="1:13" s="91" customFormat="1" ht="13.7" customHeight="1">
      <c r="A14" s="545"/>
      <c r="B14" s="545"/>
      <c r="C14" s="546"/>
      <c r="D14" s="530"/>
      <c r="E14" s="508"/>
      <c r="F14" s="509"/>
      <c r="G14" s="365"/>
      <c r="H14" s="546"/>
      <c r="I14" s="511"/>
      <c r="J14" s="511"/>
      <c r="K14" s="511"/>
      <c r="L14" s="511"/>
      <c r="M14" s="546"/>
    </row>
    <row r="15" spans="1:13" s="91" customFormat="1" ht="13.7" customHeight="1">
      <c r="A15" s="545"/>
      <c r="B15" s="545"/>
      <c r="C15" s="546"/>
      <c r="D15" s="530"/>
      <c r="E15" s="508"/>
      <c r="F15" s="509"/>
      <c r="G15" s="365"/>
      <c r="H15" s="546"/>
      <c r="I15" s="511"/>
      <c r="J15" s="511"/>
      <c r="K15" s="511"/>
      <c r="L15" s="511"/>
      <c r="M15" s="546"/>
    </row>
    <row r="16" spans="1:13" s="91" customFormat="1" ht="13.7" customHeight="1">
      <c r="A16" s="545"/>
      <c r="B16" s="545"/>
      <c r="C16" s="546"/>
      <c r="D16" s="530"/>
      <c r="E16" s="508"/>
      <c r="F16" s="509"/>
      <c r="G16" s="365"/>
      <c r="H16" s="546"/>
      <c r="I16" s="511"/>
      <c r="J16" s="511"/>
      <c r="K16" s="511"/>
      <c r="L16" s="511"/>
      <c r="M16" s="546"/>
    </row>
    <row r="17" spans="1:13" s="91" customFormat="1" ht="13.7" customHeight="1">
      <c r="A17" s="545"/>
      <c r="B17" s="545"/>
      <c r="C17" s="546"/>
      <c r="D17" s="530"/>
      <c r="E17" s="508"/>
      <c r="F17" s="509"/>
      <c r="G17" s="365"/>
      <c r="H17" s="546"/>
      <c r="I17" s="511"/>
      <c r="J17" s="511"/>
      <c r="K17" s="511"/>
      <c r="L17" s="511"/>
      <c r="M17" s="546"/>
    </row>
    <row r="18" spans="1:13" s="91" customFormat="1" ht="21.75" customHeight="1">
      <c r="A18" s="545"/>
      <c r="B18" s="545"/>
      <c r="C18" s="546"/>
      <c r="D18" s="530"/>
      <c r="E18" s="508"/>
      <c r="F18" s="509"/>
      <c r="G18" s="365"/>
      <c r="H18" s="546"/>
      <c r="I18" s="511"/>
      <c r="J18" s="511"/>
      <c r="K18" s="511"/>
      <c r="L18" s="511"/>
      <c r="M18" s="546"/>
    </row>
    <row r="19" spans="1:13" s="91" customFormat="1" ht="21.75" customHeight="1">
      <c r="A19" s="545"/>
      <c r="B19" s="545"/>
      <c r="C19" s="546"/>
      <c r="D19" s="530"/>
      <c r="E19" s="508"/>
      <c r="F19" s="509"/>
      <c r="G19" s="365"/>
      <c r="H19" s="546"/>
      <c r="I19" s="511"/>
      <c r="J19" s="511"/>
      <c r="K19" s="511"/>
      <c r="L19" s="511"/>
      <c r="M19" s="546"/>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29" t="str">
        <f>'7- Mapa Final'!J20</f>
        <v>Muy Baja - 1</v>
      </c>
      <c r="E20" s="507" t="str">
        <f>'7- Mapa Final'!K20</f>
        <v>Menor - 2</v>
      </c>
      <c r="F20" s="509" t="str">
        <f>'7- Mapa Final'!M20</f>
        <v>Bajo - 2</v>
      </c>
      <c r="G20" s="365"/>
      <c r="H20" s="546"/>
      <c r="I20" s="511" t="s">
        <v>6</v>
      </c>
      <c r="J20" s="511"/>
      <c r="K20" s="512">
        <v>45566</v>
      </c>
      <c r="L20" s="512">
        <v>45657</v>
      </c>
      <c r="M20" s="546"/>
    </row>
    <row r="21" spans="1:13" s="91" customFormat="1" ht="13.7" customHeight="1">
      <c r="A21" s="545"/>
      <c r="B21" s="545"/>
      <c r="C21" s="546"/>
      <c r="D21" s="530"/>
      <c r="E21" s="508"/>
      <c r="F21" s="509"/>
      <c r="G21" s="365"/>
      <c r="H21" s="546"/>
      <c r="I21" s="511"/>
      <c r="J21" s="511"/>
      <c r="K21" s="511"/>
      <c r="L21" s="511"/>
      <c r="M21" s="546"/>
    </row>
    <row r="22" spans="1:13" s="91" customFormat="1" ht="13.7" customHeight="1">
      <c r="A22" s="545"/>
      <c r="B22" s="545"/>
      <c r="C22" s="546"/>
      <c r="D22" s="530"/>
      <c r="E22" s="508"/>
      <c r="F22" s="509"/>
      <c r="G22" s="365"/>
      <c r="H22" s="546"/>
      <c r="I22" s="511"/>
      <c r="J22" s="511"/>
      <c r="K22" s="511"/>
      <c r="L22" s="511"/>
      <c r="M22" s="546"/>
    </row>
    <row r="23" spans="1:13" s="91" customFormat="1" ht="13.7" customHeight="1">
      <c r="A23" s="545"/>
      <c r="B23" s="545"/>
      <c r="C23" s="546"/>
      <c r="D23" s="530"/>
      <c r="E23" s="508"/>
      <c r="F23" s="509"/>
      <c r="G23" s="365"/>
      <c r="H23" s="546"/>
      <c r="I23" s="511"/>
      <c r="J23" s="511"/>
      <c r="K23" s="511"/>
      <c r="L23" s="511"/>
      <c r="M23" s="546"/>
    </row>
    <row r="24" spans="1:13" s="91" customFormat="1" ht="13.7" customHeight="1">
      <c r="A24" s="545"/>
      <c r="B24" s="545"/>
      <c r="C24" s="546"/>
      <c r="D24" s="530"/>
      <c r="E24" s="508"/>
      <c r="F24" s="509"/>
      <c r="G24" s="365"/>
      <c r="H24" s="546"/>
      <c r="I24" s="511"/>
      <c r="J24" s="511"/>
      <c r="K24" s="511"/>
      <c r="L24" s="511"/>
      <c r="M24" s="546"/>
    </row>
    <row r="25" spans="1:13" s="91" customFormat="1" ht="13.7" customHeight="1">
      <c r="A25" s="545"/>
      <c r="B25" s="545"/>
      <c r="C25" s="546"/>
      <c r="D25" s="530"/>
      <c r="E25" s="508"/>
      <c r="F25" s="509"/>
      <c r="G25" s="365"/>
      <c r="H25" s="546"/>
      <c r="I25" s="511"/>
      <c r="J25" s="511"/>
      <c r="K25" s="511"/>
      <c r="L25" s="511"/>
      <c r="M25" s="546"/>
    </row>
    <row r="26" spans="1:13" s="91" customFormat="1" ht="13.7" customHeight="1">
      <c r="A26" s="545"/>
      <c r="B26" s="545"/>
      <c r="C26" s="546"/>
      <c r="D26" s="530"/>
      <c r="E26" s="508"/>
      <c r="F26" s="509"/>
      <c r="G26" s="365"/>
      <c r="H26" s="546"/>
      <c r="I26" s="511"/>
      <c r="J26" s="511"/>
      <c r="K26" s="511"/>
      <c r="L26" s="511"/>
      <c r="M26" s="546"/>
    </row>
    <row r="27" spans="1:13" s="91" customFormat="1" ht="13.7" customHeight="1">
      <c r="A27" s="545"/>
      <c r="B27" s="545"/>
      <c r="C27" s="546"/>
      <c r="D27" s="530"/>
      <c r="E27" s="508"/>
      <c r="F27" s="509"/>
      <c r="G27" s="365"/>
      <c r="H27" s="546"/>
      <c r="I27" s="511"/>
      <c r="J27" s="511"/>
      <c r="K27" s="511"/>
      <c r="L27" s="511"/>
      <c r="M27" s="546"/>
    </row>
    <row r="28" spans="1:13" s="91" customFormat="1" ht="21.75" customHeight="1">
      <c r="A28" s="545"/>
      <c r="B28" s="545"/>
      <c r="C28" s="546"/>
      <c r="D28" s="530"/>
      <c r="E28" s="508"/>
      <c r="F28" s="509"/>
      <c r="G28" s="365"/>
      <c r="H28" s="546"/>
      <c r="I28" s="511"/>
      <c r="J28" s="511"/>
      <c r="K28" s="511"/>
      <c r="L28" s="511"/>
      <c r="M28" s="546"/>
    </row>
    <row r="29" spans="1:13" s="91" customFormat="1" ht="21.75" customHeight="1">
      <c r="A29" s="545"/>
      <c r="B29" s="545"/>
      <c r="C29" s="546"/>
      <c r="D29" s="530"/>
      <c r="E29" s="508"/>
      <c r="F29" s="509"/>
      <c r="G29" s="365"/>
      <c r="H29" s="546"/>
      <c r="I29" s="511"/>
      <c r="J29" s="511"/>
      <c r="K29" s="511"/>
      <c r="L29" s="511"/>
      <c r="M29" s="546"/>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29" t="str">
        <f>'7- Mapa Final'!J30</f>
        <v>Muy Baja - 1</v>
      </c>
      <c r="E30" s="507" t="str">
        <f>'7- Mapa Final'!K30</f>
        <v>Leve - 1</v>
      </c>
      <c r="F30" s="509" t="str">
        <f>'7- Mapa Final'!M30</f>
        <v>Bajo - 1</v>
      </c>
      <c r="G30" s="365"/>
      <c r="H30" s="546"/>
      <c r="I30" s="511" t="s">
        <v>6</v>
      </c>
      <c r="J30" s="511"/>
      <c r="K30" s="512">
        <v>45566</v>
      </c>
      <c r="L30" s="512">
        <v>45657</v>
      </c>
      <c r="M30" s="546"/>
    </row>
    <row r="31" spans="1:13" s="91" customFormat="1" ht="13.7" customHeight="1">
      <c r="A31" s="545"/>
      <c r="B31" s="545"/>
      <c r="C31" s="546"/>
      <c r="D31" s="530"/>
      <c r="E31" s="508"/>
      <c r="F31" s="509"/>
      <c r="G31" s="365"/>
      <c r="H31" s="546"/>
      <c r="I31" s="511"/>
      <c r="J31" s="511"/>
      <c r="K31" s="511"/>
      <c r="L31" s="511"/>
      <c r="M31" s="546"/>
    </row>
    <row r="32" spans="1:13" s="91" customFormat="1" ht="13.7" customHeight="1">
      <c r="A32" s="545"/>
      <c r="B32" s="545"/>
      <c r="C32" s="546"/>
      <c r="D32" s="530"/>
      <c r="E32" s="508"/>
      <c r="F32" s="509"/>
      <c r="G32" s="365"/>
      <c r="H32" s="546"/>
      <c r="I32" s="511"/>
      <c r="J32" s="511"/>
      <c r="K32" s="511"/>
      <c r="L32" s="511"/>
      <c r="M32" s="546"/>
    </row>
    <row r="33" spans="1:13" s="91" customFormat="1" ht="13.7" customHeight="1">
      <c r="A33" s="545"/>
      <c r="B33" s="545"/>
      <c r="C33" s="546"/>
      <c r="D33" s="530"/>
      <c r="E33" s="508"/>
      <c r="F33" s="509"/>
      <c r="G33" s="365"/>
      <c r="H33" s="546"/>
      <c r="I33" s="511"/>
      <c r="J33" s="511"/>
      <c r="K33" s="511"/>
      <c r="L33" s="511"/>
      <c r="M33" s="546"/>
    </row>
    <row r="34" spans="1:13" s="91" customFormat="1" ht="13.7" customHeight="1">
      <c r="A34" s="545"/>
      <c r="B34" s="545"/>
      <c r="C34" s="546"/>
      <c r="D34" s="530"/>
      <c r="E34" s="508"/>
      <c r="F34" s="509"/>
      <c r="G34" s="365"/>
      <c r="H34" s="546"/>
      <c r="I34" s="511"/>
      <c r="J34" s="511"/>
      <c r="K34" s="511"/>
      <c r="L34" s="511"/>
      <c r="M34" s="546"/>
    </row>
    <row r="35" spans="1:13" s="91" customFormat="1" ht="13.7" customHeight="1">
      <c r="A35" s="545"/>
      <c r="B35" s="545"/>
      <c r="C35" s="546"/>
      <c r="D35" s="530"/>
      <c r="E35" s="508"/>
      <c r="F35" s="509"/>
      <c r="G35" s="365"/>
      <c r="H35" s="546"/>
      <c r="I35" s="511"/>
      <c r="J35" s="511"/>
      <c r="K35" s="511"/>
      <c r="L35" s="511"/>
      <c r="M35" s="546"/>
    </row>
    <row r="36" spans="1:13" s="91" customFormat="1" ht="13.7" customHeight="1">
      <c r="A36" s="545"/>
      <c r="B36" s="545"/>
      <c r="C36" s="546"/>
      <c r="D36" s="530"/>
      <c r="E36" s="508"/>
      <c r="F36" s="509"/>
      <c r="G36" s="365"/>
      <c r="H36" s="546"/>
      <c r="I36" s="511"/>
      <c r="J36" s="511"/>
      <c r="K36" s="511"/>
      <c r="L36" s="511"/>
      <c r="M36" s="546"/>
    </row>
    <row r="37" spans="1:13" s="91" customFormat="1" ht="13.7" customHeight="1">
      <c r="A37" s="545"/>
      <c r="B37" s="545"/>
      <c r="C37" s="546"/>
      <c r="D37" s="530"/>
      <c r="E37" s="508"/>
      <c r="F37" s="509"/>
      <c r="G37" s="365"/>
      <c r="H37" s="546"/>
      <c r="I37" s="511"/>
      <c r="J37" s="511"/>
      <c r="K37" s="511"/>
      <c r="L37" s="511"/>
      <c r="M37" s="546"/>
    </row>
    <row r="38" spans="1:13" s="91" customFormat="1" ht="21.75" customHeight="1">
      <c r="A38" s="545"/>
      <c r="B38" s="545"/>
      <c r="C38" s="546"/>
      <c r="D38" s="530"/>
      <c r="E38" s="508"/>
      <c r="F38" s="509"/>
      <c r="G38" s="365"/>
      <c r="H38" s="546"/>
      <c r="I38" s="511"/>
      <c r="J38" s="511"/>
      <c r="K38" s="511"/>
      <c r="L38" s="511"/>
      <c r="M38" s="546"/>
    </row>
    <row r="39" spans="1:13" s="91" customFormat="1" ht="21.75" customHeight="1">
      <c r="A39" s="545"/>
      <c r="B39" s="545"/>
      <c r="C39" s="546"/>
      <c r="D39" s="530"/>
      <c r="E39" s="508"/>
      <c r="F39" s="509"/>
      <c r="G39" s="365"/>
      <c r="H39" s="546"/>
      <c r="I39" s="511"/>
      <c r="J39" s="511"/>
      <c r="K39" s="511"/>
      <c r="L39" s="511"/>
      <c r="M39" s="546"/>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29" t="str">
        <f>'7- Mapa Final'!J40</f>
        <v>Muy Baja - 1</v>
      </c>
      <c r="E40" s="507" t="str">
        <f>'7- Mapa Final'!K40</f>
        <v>Moderado - 3</v>
      </c>
      <c r="F40" s="509" t="str">
        <f>'7- Mapa Final'!M40</f>
        <v>Moderado - 3</v>
      </c>
      <c r="G40" s="365"/>
      <c r="H40" s="546"/>
      <c r="I40" s="511" t="s">
        <v>6</v>
      </c>
      <c r="J40" s="511"/>
      <c r="K40" s="512">
        <v>45566</v>
      </c>
      <c r="L40" s="512">
        <v>45657</v>
      </c>
      <c r="M40" s="546"/>
    </row>
    <row r="41" spans="1:13" s="91" customFormat="1" ht="13.7" customHeight="1">
      <c r="A41" s="545"/>
      <c r="B41" s="545"/>
      <c r="C41" s="546"/>
      <c r="D41" s="530"/>
      <c r="E41" s="508"/>
      <c r="F41" s="509"/>
      <c r="G41" s="365"/>
      <c r="H41" s="546"/>
      <c r="I41" s="511"/>
      <c r="J41" s="511"/>
      <c r="K41" s="511"/>
      <c r="L41" s="511"/>
      <c r="M41" s="546"/>
    </row>
    <row r="42" spans="1:13" s="91" customFormat="1" ht="13.7" customHeight="1">
      <c r="A42" s="545"/>
      <c r="B42" s="545"/>
      <c r="C42" s="546"/>
      <c r="D42" s="530"/>
      <c r="E42" s="508"/>
      <c r="F42" s="509"/>
      <c r="G42" s="365"/>
      <c r="H42" s="546"/>
      <c r="I42" s="511"/>
      <c r="J42" s="511"/>
      <c r="K42" s="511"/>
      <c r="L42" s="511"/>
      <c r="M42" s="546"/>
    </row>
    <row r="43" spans="1:13" s="91" customFormat="1" ht="13.7" customHeight="1">
      <c r="A43" s="545"/>
      <c r="B43" s="545"/>
      <c r="C43" s="546"/>
      <c r="D43" s="530"/>
      <c r="E43" s="508"/>
      <c r="F43" s="509"/>
      <c r="G43" s="365"/>
      <c r="H43" s="546"/>
      <c r="I43" s="511"/>
      <c r="J43" s="511"/>
      <c r="K43" s="511"/>
      <c r="L43" s="511"/>
      <c r="M43" s="546"/>
    </row>
    <row r="44" spans="1:13" s="91" customFormat="1" ht="13.7" customHeight="1">
      <c r="A44" s="545"/>
      <c r="B44" s="545"/>
      <c r="C44" s="546"/>
      <c r="D44" s="530"/>
      <c r="E44" s="508"/>
      <c r="F44" s="509"/>
      <c r="G44" s="365"/>
      <c r="H44" s="546"/>
      <c r="I44" s="511"/>
      <c r="J44" s="511"/>
      <c r="K44" s="511"/>
      <c r="L44" s="511"/>
      <c r="M44" s="546"/>
    </row>
    <row r="45" spans="1:13" s="91" customFormat="1" ht="13.7" customHeight="1">
      <c r="A45" s="545"/>
      <c r="B45" s="545"/>
      <c r="C45" s="546"/>
      <c r="D45" s="530"/>
      <c r="E45" s="508"/>
      <c r="F45" s="509"/>
      <c r="G45" s="365"/>
      <c r="H45" s="546"/>
      <c r="I45" s="511"/>
      <c r="J45" s="511"/>
      <c r="K45" s="511"/>
      <c r="L45" s="511"/>
      <c r="M45" s="546"/>
    </row>
    <row r="46" spans="1:13" s="91" customFormat="1" ht="13.7" customHeight="1">
      <c r="A46" s="545"/>
      <c r="B46" s="545"/>
      <c r="C46" s="546"/>
      <c r="D46" s="530"/>
      <c r="E46" s="508"/>
      <c r="F46" s="509"/>
      <c r="G46" s="365"/>
      <c r="H46" s="546"/>
      <c r="I46" s="511"/>
      <c r="J46" s="511"/>
      <c r="K46" s="511"/>
      <c r="L46" s="511"/>
      <c r="M46" s="546"/>
    </row>
    <row r="47" spans="1:13" s="91" customFormat="1" ht="13.7" customHeight="1">
      <c r="A47" s="545"/>
      <c r="B47" s="545"/>
      <c r="C47" s="546"/>
      <c r="D47" s="530"/>
      <c r="E47" s="508"/>
      <c r="F47" s="509"/>
      <c r="G47" s="365"/>
      <c r="H47" s="546"/>
      <c r="I47" s="511"/>
      <c r="J47" s="511"/>
      <c r="K47" s="511"/>
      <c r="L47" s="511"/>
      <c r="M47" s="546"/>
    </row>
    <row r="48" spans="1:13" s="91" customFormat="1" ht="21.75" customHeight="1">
      <c r="A48" s="545"/>
      <c r="B48" s="545"/>
      <c r="C48" s="546"/>
      <c r="D48" s="530"/>
      <c r="E48" s="508"/>
      <c r="F48" s="509"/>
      <c r="G48" s="365"/>
      <c r="H48" s="546"/>
      <c r="I48" s="511"/>
      <c r="J48" s="511"/>
      <c r="K48" s="511"/>
      <c r="L48" s="511"/>
      <c r="M48" s="546"/>
    </row>
    <row r="49" spans="1:13" s="91" customFormat="1" ht="21.75" customHeight="1">
      <c r="A49" s="545"/>
      <c r="B49" s="545"/>
      <c r="C49" s="546"/>
      <c r="D49" s="530"/>
      <c r="E49" s="508"/>
      <c r="F49" s="509"/>
      <c r="G49" s="365"/>
      <c r="H49" s="546"/>
      <c r="I49" s="511"/>
      <c r="J49" s="511"/>
      <c r="K49" s="511"/>
      <c r="L49" s="511"/>
      <c r="M49" s="546"/>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29" t="str">
        <f>'7- Mapa Final'!J50</f>
        <v>Muy Baja - 1</v>
      </c>
      <c r="E50" s="507" t="str">
        <f>'7- Mapa Final'!K50</f>
        <v>Menor - 2</v>
      </c>
      <c r="F50" s="509" t="str">
        <f>'7- Mapa Final'!M50</f>
        <v>Bajo - 2</v>
      </c>
      <c r="G50" s="365"/>
      <c r="H50" s="546"/>
      <c r="I50" s="511" t="s">
        <v>6</v>
      </c>
      <c r="J50" s="511"/>
      <c r="K50" s="512">
        <v>45566</v>
      </c>
      <c r="L50" s="512">
        <v>45657</v>
      </c>
      <c r="M50" s="546"/>
    </row>
    <row r="51" spans="1:13" s="91" customFormat="1" ht="13.7" customHeight="1">
      <c r="A51" s="545"/>
      <c r="B51" s="545"/>
      <c r="C51" s="546"/>
      <c r="D51" s="530"/>
      <c r="E51" s="508"/>
      <c r="F51" s="509"/>
      <c r="G51" s="365"/>
      <c r="H51" s="546"/>
      <c r="I51" s="511"/>
      <c r="J51" s="511"/>
      <c r="K51" s="511"/>
      <c r="L51" s="511"/>
      <c r="M51" s="546"/>
    </row>
    <row r="52" spans="1:13" s="91" customFormat="1" ht="13.7" customHeight="1">
      <c r="A52" s="545"/>
      <c r="B52" s="545"/>
      <c r="C52" s="546"/>
      <c r="D52" s="530"/>
      <c r="E52" s="508"/>
      <c r="F52" s="509"/>
      <c r="G52" s="365"/>
      <c r="H52" s="546"/>
      <c r="I52" s="511"/>
      <c r="J52" s="511"/>
      <c r="K52" s="511"/>
      <c r="L52" s="511"/>
      <c r="M52" s="546"/>
    </row>
    <row r="53" spans="1:13" s="91" customFormat="1" ht="13.7" customHeight="1">
      <c r="A53" s="545"/>
      <c r="B53" s="545"/>
      <c r="C53" s="546"/>
      <c r="D53" s="530"/>
      <c r="E53" s="508"/>
      <c r="F53" s="509"/>
      <c r="G53" s="365"/>
      <c r="H53" s="546"/>
      <c r="I53" s="511"/>
      <c r="J53" s="511"/>
      <c r="K53" s="511"/>
      <c r="L53" s="511"/>
      <c r="M53" s="546"/>
    </row>
    <row r="54" spans="1:13" s="91" customFormat="1" ht="13.7" customHeight="1">
      <c r="A54" s="545"/>
      <c r="B54" s="545"/>
      <c r="C54" s="546"/>
      <c r="D54" s="530"/>
      <c r="E54" s="508"/>
      <c r="F54" s="509"/>
      <c r="G54" s="365"/>
      <c r="H54" s="546"/>
      <c r="I54" s="511"/>
      <c r="J54" s="511"/>
      <c r="K54" s="511"/>
      <c r="L54" s="511"/>
      <c r="M54" s="546"/>
    </row>
    <row r="55" spans="1:13" s="91" customFormat="1" ht="13.7" customHeight="1">
      <c r="A55" s="545"/>
      <c r="B55" s="545"/>
      <c r="C55" s="546"/>
      <c r="D55" s="530"/>
      <c r="E55" s="508"/>
      <c r="F55" s="509"/>
      <c r="G55" s="365"/>
      <c r="H55" s="546"/>
      <c r="I55" s="511"/>
      <c r="J55" s="511"/>
      <c r="K55" s="511"/>
      <c r="L55" s="511"/>
      <c r="M55" s="546"/>
    </row>
    <row r="56" spans="1:13" s="91" customFormat="1" ht="13.7" customHeight="1">
      <c r="A56" s="545"/>
      <c r="B56" s="545"/>
      <c r="C56" s="546"/>
      <c r="D56" s="530"/>
      <c r="E56" s="508"/>
      <c r="F56" s="509"/>
      <c r="G56" s="365"/>
      <c r="H56" s="546"/>
      <c r="I56" s="511"/>
      <c r="J56" s="511"/>
      <c r="K56" s="511"/>
      <c r="L56" s="511"/>
      <c r="M56" s="546"/>
    </row>
    <row r="57" spans="1:13" s="91" customFormat="1" ht="13.7" customHeight="1">
      <c r="A57" s="545"/>
      <c r="B57" s="545"/>
      <c r="C57" s="546"/>
      <c r="D57" s="530"/>
      <c r="E57" s="508"/>
      <c r="F57" s="509"/>
      <c r="G57" s="365"/>
      <c r="H57" s="546"/>
      <c r="I57" s="511"/>
      <c r="J57" s="511"/>
      <c r="K57" s="511"/>
      <c r="L57" s="511"/>
      <c r="M57" s="546"/>
    </row>
    <row r="58" spans="1:13" s="91" customFormat="1" ht="21.75" customHeight="1">
      <c r="A58" s="545"/>
      <c r="B58" s="545"/>
      <c r="C58" s="546"/>
      <c r="D58" s="530"/>
      <c r="E58" s="508"/>
      <c r="F58" s="509"/>
      <c r="G58" s="365"/>
      <c r="H58" s="546"/>
      <c r="I58" s="511"/>
      <c r="J58" s="511"/>
      <c r="K58" s="511"/>
      <c r="L58" s="511"/>
      <c r="M58" s="546"/>
    </row>
    <row r="59" spans="1:13" s="91" customFormat="1" ht="21.75" customHeight="1">
      <c r="A59" s="545"/>
      <c r="B59" s="545"/>
      <c r="C59" s="546"/>
      <c r="D59" s="530"/>
      <c r="E59" s="508"/>
      <c r="F59" s="509"/>
      <c r="G59" s="365"/>
      <c r="H59" s="546"/>
      <c r="I59" s="511"/>
      <c r="J59" s="511"/>
      <c r="K59" s="511"/>
      <c r="L59" s="511"/>
      <c r="M59" s="546"/>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29" t="str">
        <f>'7- Mapa Final'!J60</f>
        <v>Muy Baja - 1</v>
      </c>
      <c r="E60" s="507" t="str">
        <f>'7- Mapa Final'!K60</f>
        <v>Menor - 2</v>
      </c>
      <c r="F60" s="509" t="str">
        <f>'7- Mapa Final'!M60</f>
        <v>Bajo - 2</v>
      </c>
      <c r="G60" s="365"/>
      <c r="H60" s="546"/>
      <c r="I60" s="511" t="s">
        <v>6</v>
      </c>
      <c r="J60" s="511"/>
      <c r="K60" s="512">
        <v>45566</v>
      </c>
      <c r="L60" s="512">
        <v>45657</v>
      </c>
      <c r="M60" s="546"/>
    </row>
    <row r="61" spans="1:13" s="91" customFormat="1" ht="13.7" customHeight="1">
      <c r="A61" s="545"/>
      <c r="B61" s="545"/>
      <c r="C61" s="546"/>
      <c r="D61" s="530"/>
      <c r="E61" s="508"/>
      <c r="F61" s="509"/>
      <c r="G61" s="365"/>
      <c r="H61" s="546"/>
      <c r="I61" s="511"/>
      <c r="J61" s="511"/>
      <c r="K61" s="511"/>
      <c r="L61" s="511"/>
      <c r="M61" s="546"/>
    </row>
    <row r="62" spans="1:13" s="91" customFormat="1" ht="13.7" customHeight="1">
      <c r="A62" s="545"/>
      <c r="B62" s="545"/>
      <c r="C62" s="546"/>
      <c r="D62" s="530"/>
      <c r="E62" s="508"/>
      <c r="F62" s="509"/>
      <c r="G62" s="365"/>
      <c r="H62" s="546"/>
      <c r="I62" s="511"/>
      <c r="J62" s="511"/>
      <c r="K62" s="511"/>
      <c r="L62" s="511"/>
      <c r="M62" s="546"/>
    </row>
    <row r="63" spans="1:13" s="91" customFormat="1" ht="13.7" customHeight="1">
      <c r="A63" s="545"/>
      <c r="B63" s="545"/>
      <c r="C63" s="546"/>
      <c r="D63" s="530"/>
      <c r="E63" s="508"/>
      <c r="F63" s="509"/>
      <c r="G63" s="365"/>
      <c r="H63" s="546"/>
      <c r="I63" s="511"/>
      <c r="J63" s="511"/>
      <c r="K63" s="511"/>
      <c r="L63" s="511"/>
      <c r="M63" s="546"/>
    </row>
    <row r="64" spans="1:13" s="91" customFormat="1" ht="13.7" customHeight="1">
      <c r="A64" s="545"/>
      <c r="B64" s="545"/>
      <c r="C64" s="546"/>
      <c r="D64" s="530"/>
      <c r="E64" s="508"/>
      <c r="F64" s="509"/>
      <c r="G64" s="365"/>
      <c r="H64" s="546"/>
      <c r="I64" s="511"/>
      <c r="J64" s="511"/>
      <c r="K64" s="511"/>
      <c r="L64" s="511"/>
      <c r="M64" s="546"/>
    </row>
    <row r="65" spans="1:13" s="91" customFormat="1" ht="13.7" customHeight="1">
      <c r="A65" s="545"/>
      <c r="B65" s="545"/>
      <c r="C65" s="546"/>
      <c r="D65" s="530"/>
      <c r="E65" s="508"/>
      <c r="F65" s="509"/>
      <c r="G65" s="365"/>
      <c r="H65" s="546"/>
      <c r="I65" s="511"/>
      <c r="J65" s="511"/>
      <c r="K65" s="511"/>
      <c r="L65" s="511"/>
      <c r="M65" s="546"/>
    </row>
    <row r="66" spans="1:13" s="91" customFormat="1" ht="13.7" customHeight="1">
      <c r="A66" s="545"/>
      <c r="B66" s="545"/>
      <c r="C66" s="546"/>
      <c r="D66" s="530"/>
      <c r="E66" s="508"/>
      <c r="F66" s="509"/>
      <c r="G66" s="365"/>
      <c r="H66" s="546"/>
      <c r="I66" s="511"/>
      <c r="J66" s="511"/>
      <c r="K66" s="511"/>
      <c r="L66" s="511"/>
      <c r="M66" s="546"/>
    </row>
    <row r="67" spans="1:13" s="91" customFormat="1" ht="13.7" customHeight="1">
      <c r="A67" s="545"/>
      <c r="B67" s="545"/>
      <c r="C67" s="546"/>
      <c r="D67" s="530"/>
      <c r="E67" s="508"/>
      <c r="F67" s="509"/>
      <c r="G67" s="365"/>
      <c r="H67" s="546"/>
      <c r="I67" s="511"/>
      <c r="J67" s="511"/>
      <c r="K67" s="511"/>
      <c r="L67" s="511"/>
      <c r="M67" s="546"/>
    </row>
    <row r="68" spans="1:13" s="91" customFormat="1" ht="21.75" customHeight="1">
      <c r="A68" s="545"/>
      <c r="B68" s="545"/>
      <c r="C68" s="546"/>
      <c r="D68" s="530"/>
      <c r="E68" s="508"/>
      <c r="F68" s="509"/>
      <c r="G68" s="365"/>
      <c r="H68" s="546"/>
      <c r="I68" s="511"/>
      <c r="J68" s="511"/>
      <c r="K68" s="511"/>
      <c r="L68" s="511"/>
      <c r="M68" s="546"/>
    </row>
    <row r="69" spans="1:13" s="91" customFormat="1" ht="21.75" customHeight="1">
      <c r="A69" s="545"/>
      <c r="B69" s="545"/>
      <c r="C69" s="546"/>
      <c r="D69" s="530"/>
      <c r="E69" s="508"/>
      <c r="F69" s="509"/>
      <c r="G69" s="365"/>
      <c r="H69" s="546"/>
      <c r="I69" s="511"/>
      <c r="J69" s="511"/>
      <c r="K69" s="511"/>
      <c r="L69" s="511"/>
      <c r="M69" s="546"/>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29" t="str">
        <f>'7- Mapa Final'!J70</f>
        <v>Muy Baja - 1</v>
      </c>
      <c r="E70" s="507" t="str">
        <f>'7- Mapa Final'!K70</f>
        <v>Menor - 2</v>
      </c>
      <c r="F70" s="509" t="str">
        <f>'7- Mapa Final'!M70</f>
        <v>Bajo - 2</v>
      </c>
      <c r="G70" s="365"/>
      <c r="H70" s="546"/>
      <c r="I70" s="511" t="s">
        <v>6</v>
      </c>
      <c r="J70" s="511"/>
      <c r="K70" s="512">
        <v>45566</v>
      </c>
      <c r="L70" s="512">
        <v>45657</v>
      </c>
      <c r="M70" s="546"/>
    </row>
    <row r="71" spans="1:13" s="91" customFormat="1" ht="13.7" customHeight="1">
      <c r="A71" s="545"/>
      <c r="B71" s="545"/>
      <c r="C71" s="546"/>
      <c r="D71" s="530"/>
      <c r="E71" s="508"/>
      <c r="F71" s="509"/>
      <c r="G71" s="365"/>
      <c r="H71" s="546"/>
      <c r="I71" s="511"/>
      <c r="J71" s="511"/>
      <c r="K71" s="511"/>
      <c r="L71" s="511"/>
      <c r="M71" s="546"/>
    </row>
    <row r="72" spans="1:13" s="91" customFormat="1" ht="13.7" customHeight="1">
      <c r="A72" s="545"/>
      <c r="B72" s="545"/>
      <c r="C72" s="546"/>
      <c r="D72" s="530"/>
      <c r="E72" s="508"/>
      <c r="F72" s="509"/>
      <c r="G72" s="365"/>
      <c r="H72" s="546"/>
      <c r="I72" s="511"/>
      <c r="J72" s="511"/>
      <c r="K72" s="511"/>
      <c r="L72" s="511"/>
      <c r="M72" s="546"/>
    </row>
    <row r="73" spans="1:13" s="91" customFormat="1" ht="13.7" customHeight="1">
      <c r="A73" s="545"/>
      <c r="B73" s="545"/>
      <c r="C73" s="546"/>
      <c r="D73" s="530"/>
      <c r="E73" s="508"/>
      <c r="F73" s="509"/>
      <c r="G73" s="365"/>
      <c r="H73" s="546"/>
      <c r="I73" s="511"/>
      <c r="J73" s="511"/>
      <c r="K73" s="511"/>
      <c r="L73" s="511"/>
      <c r="M73" s="546"/>
    </row>
    <row r="74" spans="1:13" s="91" customFormat="1" ht="13.7" customHeight="1">
      <c r="A74" s="545"/>
      <c r="B74" s="545"/>
      <c r="C74" s="546"/>
      <c r="D74" s="530"/>
      <c r="E74" s="508"/>
      <c r="F74" s="509"/>
      <c r="G74" s="365"/>
      <c r="H74" s="546"/>
      <c r="I74" s="511"/>
      <c r="J74" s="511"/>
      <c r="K74" s="511"/>
      <c r="L74" s="511"/>
      <c r="M74" s="546"/>
    </row>
    <row r="75" spans="1:13" s="91" customFormat="1" ht="13.7" customHeight="1">
      <c r="A75" s="545"/>
      <c r="B75" s="545"/>
      <c r="C75" s="546"/>
      <c r="D75" s="530"/>
      <c r="E75" s="508"/>
      <c r="F75" s="509"/>
      <c r="G75" s="365"/>
      <c r="H75" s="546"/>
      <c r="I75" s="511"/>
      <c r="J75" s="511"/>
      <c r="K75" s="511"/>
      <c r="L75" s="511"/>
      <c r="M75" s="546"/>
    </row>
    <row r="76" spans="1:13" s="91" customFormat="1" ht="13.7" customHeight="1">
      <c r="A76" s="545"/>
      <c r="B76" s="545"/>
      <c r="C76" s="546"/>
      <c r="D76" s="530"/>
      <c r="E76" s="508"/>
      <c r="F76" s="509"/>
      <c r="G76" s="365"/>
      <c r="H76" s="546"/>
      <c r="I76" s="511"/>
      <c r="J76" s="511"/>
      <c r="K76" s="511"/>
      <c r="L76" s="511"/>
      <c r="M76" s="546"/>
    </row>
    <row r="77" spans="1:13" s="91" customFormat="1" ht="13.7" customHeight="1">
      <c r="A77" s="545"/>
      <c r="B77" s="545"/>
      <c r="C77" s="546"/>
      <c r="D77" s="530"/>
      <c r="E77" s="508"/>
      <c r="F77" s="509"/>
      <c r="G77" s="365"/>
      <c r="H77" s="546"/>
      <c r="I77" s="511"/>
      <c r="J77" s="511"/>
      <c r="K77" s="511"/>
      <c r="L77" s="511"/>
      <c r="M77" s="546"/>
    </row>
    <row r="78" spans="1:13" s="91" customFormat="1" ht="21.75" customHeight="1">
      <c r="A78" s="545"/>
      <c r="B78" s="545"/>
      <c r="C78" s="546"/>
      <c r="D78" s="530"/>
      <c r="E78" s="508"/>
      <c r="F78" s="509"/>
      <c r="G78" s="365"/>
      <c r="H78" s="546"/>
      <c r="I78" s="511"/>
      <c r="J78" s="511"/>
      <c r="K78" s="511"/>
      <c r="L78" s="511"/>
      <c r="M78" s="546"/>
    </row>
    <row r="79" spans="1:13" s="91" customFormat="1" ht="21.75" customHeight="1">
      <c r="A79" s="545"/>
      <c r="B79" s="545"/>
      <c r="C79" s="546"/>
      <c r="D79" s="530"/>
      <c r="E79" s="508"/>
      <c r="F79" s="509"/>
      <c r="G79" s="365"/>
      <c r="H79" s="546"/>
      <c r="I79" s="511"/>
      <c r="J79" s="511"/>
      <c r="K79" s="511"/>
      <c r="L79" s="511"/>
      <c r="M79" s="546"/>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29" t="str">
        <f>'7- Mapa Final'!J80</f>
        <v>Muy Baja - 1</v>
      </c>
      <c r="E80" s="507" t="str">
        <f>'7- Mapa Final'!K80</f>
        <v>Menor - 2</v>
      </c>
      <c r="F80" s="509" t="str">
        <f>'7- Mapa Final'!M80</f>
        <v>Bajo - 2</v>
      </c>
      <c r="G80" s="365"/>
      <c r="H80" s="546"/>
      <c r="I80" s="511" t="s">
        <v>6</v>
      </c>
      <c r="J80" s="511"/>
      <c r="K80" s="512">
        <v>45566</v>
      </c>
      <c r="L80" s="512">
        <v>45657</v>
      </c>
      <c r="M80" s="546"/>
    </row>
    <row r="81" spans="1:13">
      <c r="A81" s="545"/>
      <c r="B81" s="545"/>
      <c r="C81" s="546"/>
      <c r="D81" s="530"/>
      <c r="E81" s="508"/>
      <c r="F81" s="509"/>
      <c r="G81" s="365"/>
      <c r="H81" s="546"/>
      <c r="I81" s="511"/>
      <c r="J81" s="511"/>
      <c r="K81" s="511"/>
      <c r="L81" s="511"/>
      <c r="M81" s="546"/>
    </row>
    <row r="82" spans="1:13">
      <c r="A82" s="545"/>
      <c r="B82" s="545"/>
      <c r="C82" s="546"/>
      <c r="D82" s="530"/>
      <c r="E82" s="508"/>
      <c r="F82" s="509"/>
      <c r="G82" s="365"/>
      <c r="H82" s="546"/>
      <c r="I82" s="511"/>
      <c r="J82" s="511"/>
      <c r="K82" s="511"/>
      <c r="L82" s="511"/>
      <c r="M82" s="546"/>
    </row>
    <row r="83" spans="1:13">
      <c r="A83" s="545"/>
      <c r="B83" s="545"/>
      <c r="C83" s="546"/>
      <c r="D83" s="530"/>
      <c r="E83" s="508"/>
      <c r="F83" s="509"/>
      <c r="G83" s="365"/>
      <c r="H83" s="546"/>
      <c r="I83" s="511"/>
      <c r="J83" s="511"/>
      <c r="K83" s="511"/>
      <c r="L83" s="511"/>
      <c r="M83" s="546"/>
    </row>
    <row r="84" spans="1:13">
      <c r="A84" s="545"/>
      <c r="B84" s="545"/>
      <c r="C84" s="546"/>
      <c r="D84" s="530"/>
      <c r="E84" s="508"/>
      <c r="F84" s="509"/>
      <c r="G84" s="365"/>
      <c r="H84" s="546"/>
      <c r="I84" s="511"/>
      <c r="J84" s="511"/>
      <c r="K84" s="511"/>
      <c r="L84" s="511"/>
      <c r="M84" s="546"/>
    </row>
    <row r="85" spans="1:13">
      <c r="A85" s="545"/>
      <c r="B85" s="545"/>
      <c r="C85" s="546"/>
      <c r="D85" s="530"/>
      <c r="E85" s="508"/>
      <c r="F85" s="509"/>
      <c r="G85" s="365"/>
      <c r="H85" s="546"/>
      <c r="I85" s="511"/>
      <c r="J85" s="511"/>
      <c r="K85" s="511"/>
      <c r="L85" s="511"/>
      <c r="M85" s="546"/>
    </row>
    <row r="86" spans="1:13">
      <c r="A86" s="545"/>
      <c r="B86" s="545"/>
      <c r="C86" s="546"/>
      <c r="D86" s="530"/>
      <c r="E86" s="508"/>
      <c r="F86" s="509"/>
      <c r="G86" s="365"/>
      <c r="H86" s="546"/>
      <c r="I86" s="511"/>
      <c r="J86" s="511"/>
      <c r="K86" s="511"/>
      <c r="L86" s="511"/>
      <c r="M86" s="546"/>
    </row>
    <row r="87" spans="1:13">
      <c r="A87" s="545"/>
      <c r="B87" s="545"/>
      <c r="C87" s="546"/>
      <c r="D87" s="530"/>
      <c r="E87" s="508"/>
      <c r="F87" s="509"/>
      <c r="G87" s="365"/>
      <c r="H87" s="546"/>
      <c r="I87" s="511"/>
      <c r="J87" s="511"/>
      <c r="K87" s="511"/>
      <c r="L87" s="511"/>
      <c r="M87" s="546"/>
    </row>
    <row r="88" spans="1:13">
      <c r="A88" s="545"/>
      <c r="B88" s="545"/>
      <c r="C88" s="546"/>
      <c r="D88" s="530"/>
      <c r="E88" s="508"/>
      <c r="F88" s="509"/>
      <c r="G88" s="365"/>
      <c r="H88" s="546"/>
      <c r="I88" s="511"/>
      <c r="J88" s="511"/>
      <c r="K88" s="511"/>
      <c r="L88" s="511"/>
      <c r="M88" s="546"/>
    </row>
    <row r="89" spans="1:13">
      <c r="A89" s="545"/>
      <c r="B89" s="545"/>
      <c r="C89" s="546"/>
      <c r="D89" s="530"/>
      <c r="E89" s="508"/>
      <c r="F89" s="509"/>
      <c r="G89" s="365"/>
      <c r="H89" s="546"/>
      <c r="I89" s="511"/>
      <c r="J89" s="511"/>
      <c r="K89" s="511"/>
      <c r="L89" s="511"/>
      <c r="M89" s="546"/>
    </row>
  </sheetData>
  <mergeCells count="121">
    <mergeCell ref="F60:F69"/>
    <mergeCell ref="G60:G69"/>
    <mergeCell ref="A70:A79"/>
    <mergeCell ref="B70:B79"/>
    <mergeCell ref="C70:C79"/>
    <mergeCell ref="D70:D79"/>
    <mergeCell ref="E70:E79"/>
    <mergeCell ref="F70:F79"/>
    <mergeCell ref="M70:M79"/>
    <mergeCell ref="G70:G79"/>
    <mergeCell ref="H70:H79"/>
    <mergeCell ref="I70:I79"/>
    <mergeCell ref="J70:J79"/>
    <mergeCell ref="K70:K79"/>
    <mergeCell ref="L70:L7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L30:L39"/>
    <mergeCell ref="A1:C3"/>
    <mergeCell ref="D1:J2"/>
    <mergeCell ref="K1:M3"/>
    <mergeCell ref="A4:B4"/>
    <mergeCell ref="C4:M4"/>
    <mergeCell ref="A5:B5"/>
    <mergeCell ref="C5:M5"/>
    <mergeCell ref="A6:B6"/>
    <mergeCell ref="C6:M6"/>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67" priority="10" operator="containsText" text="3- Bajo">
      <formula>NOT(ISERROR(SEARCH("3- Bajo",A7)))</formula>
    </cfRule>
    <cfRule type="containsText" dxfId="66" priority="11" operator="containsText" text="4- Bajo">
      <formula>NOT(ISERROR(SEARCH("4- Bajo",A7)))</formula>
    </cfRule>
    <cfRule type="containsText" dxfId="65" priority="7" operator="containsText" text="3- Moderado">
      <formula>NOT(ISERROR(SEARCH("3- Moderado",A7)))</formula>
    </cfRule>
    <cfRule type="containsText" dxfId="64" priority="8" operator="containsText" text="6- Moderado">
      <formula>NOT(ISERROR(SEARCH("6- Moderado",A7)))</formula>
    </cfRule>
    <cfRule type="containsText" dxfId="63" priority="9" operator="containsText" text="4- Moderado">
      <formula>NOT(ISERROR(SEARCH("4- Moderado",A7)))</formula>
    </cfRule>
    <cfRule type="containsText" dxfId="62" priority="12" operator="containsText" text="1- Bajo">
      <formula>NOT(ISERROR(SEARCH("1- Bajo",A7)))</formula>
    </cfRule>
  </conditionalFormatting>
  <conditionalFormatting sqref="A10:B10 D10:E10">
    <cfRule type="containsText" dxfId="61" priority="282" operator="containsText" text="3- Bajo">
      <formula>NOT(ISERROR(SEARCH("3- Bajo",A10)))</formula>
    </cfRule>
    <cfRule type="containsText" dxfId="60" priority="284" operator="containsText" text="1- Bajo">
      <formula>NOT(ISERROR(SEARCH("1- Bajo",A10)))</formula>
    </cfRule>
    <cfRule type="containsText" dxfId="59" priority="283" operator="containsText" text="4- Bajo">
      <formula>NOT(ISERROR(SEARCH("4- Bajo",A10)))</formula>
    </cfRule>
  </conditionalFormatting>
  <conditionalFormatting sqref="A20:B20 D20:E20">
    <cfRule type="containsText" dxfId="58" priority="263" operator="containsText" text="1- Bajo">
      <formula>NOT(ISERROR(SEARCH("1- Bajo",A20)))</formula>
    </cfRule>
    <cfRule type="containsText" dxfId="57" priority="262" operator="containsText" text="4- Bajo">
      <formula>NOT(ISERROR(SEARCH("4- Bajo",A20)))</formula>
    </cfRule>
    <cfRule type="containsText" dxfId="56" priority="261" operator="containsText" text="3- Bajo">
      <formula>NOT(ISERROR(SEARCH("3- Bajo",A20)))</formula>
    </cfRule>
  </conditionalFormatting>
  <conditionalFormatting sqref="A30:B30 D30:E30">
    <cfRule type="containsText" dxfId="55" priority="241" operator="containsText" text="4- Bajo">
      <formula>NOT(ISERROR(SEARCH("4- Bajo",A30)))</formula>
    </cfRule>
    <cfRule type="containsText" dxfId="54" priority="242" operator="containsText" text="1- Bajo">
      <formula>NOT(ISERROR(SEARCH("1- Bajo",A30)))</formula>
    </cfRule>
    <cfRule type="containsText" dxfId="53" priority="240" operator="containsText" text="3- Bajo">
      <formula>NOT(ISERROR(SEARCH("3- Bajo",A30)))</formula>
    </cfRule>
  </conditionalFormatting>
  <conditionalFormatting sqref="A40:B40 D40:E40">
    <cfRule type="containsText" dxfId="52" priority="178" operator="containsText" text="4- Bajo">
      <formula>NOT(ISERROR(SEARCH("4- Bajo",A40)))</formula>
    </cfRule>
    <cfRule type="containsText" dxfId="51" priority="177" operator="containsText" text="3- Bajo">
      <formula>NOT(ISERROR(SEARCH("3- Bajo",A40)))</formula>
    </cfRule>
    <cfRule type="containsText" dxfId="50" priority="179" operator="containsText" text="1- Bajo">
      <formula>NOT(ISERROR(SEARCH("1- Bajo",A40)))</formula>
    </cfRule>
  </conditionalFormatting>
  <conditionalFormatting sqref="A50:B50 D50:E50">
    <cfRule type="containsText" dxfId="49" priority="158" operator="containsText" text="1- Bajo">
      <formula>NOT(ISERROR(SEARCH("1- Bajo",A50)))</formula>
    </cfRule>
    <cfRule type="containsText" dxfId="48" priority="156" operator="containsText" text="3- Bajo">
      <formula>NOT(ISERROR(SEARCH("3- Bajo",A50)))</formula>
    </cfRule>
    <cfRule type="containsText" dxfId="47" priority="157" operator="containsText" text="4- Bajo">
      <formula>NOT(ISERROR(SEARCH("4- Bajo",A50)))</formula>
    </cfRule>
  </conditionalFormatting>
  <conditionalFormatting sqref="A60:B60 D60:E60">
    <cfRule type="containsText" dxfId="46" priority="115" operator="containsText" text="4- Bajo">
      <formula>NOT(ISERROR(SEARCH("4- Bajo",A60)))</formula>
    </cfRule>
    <cfRule type="containsText" dxfId="45" priority="116" operator="containsText" text="1- Bajo">
      <formula>NOT(ISERROR(SEARCH("1- Bajo",A60)))</formula>
    </cfRule>
    <cfRule type="containsText" dxfId="44" priority="114" operator="containsText" text="3- Bajo">
      <formula>NOT(ISERROR(SEARCH("3- Bajo",A60)))</formula>
    </cfRule>
  </conditionalFormatting>
  <conditionalFormatting sqref="A70:B70 D70:E70 A80:B80 D80:E80">
    <cfRule type="containsText" dxfId="43" priority="93" operator="containsText" text="3- Bajo">
      <formula>NOT(ISERROR(SEARCH("3- Bajo",A70)))</formula>
    </cfRule>
    <cfRule type="containsText" dxfId="42" priority="94" operator="containsText" text="4- Bajo">
      <formula>NOT(ISERROR(SEARCH("4- Bajo",A70)))</formula>
    </cfRule>
    <cfRule type="containsText" dxfId="41" priority="95" operator="containsText" text="1- Bajo">
      <formula>NOT(ISERROR(SEARCH("1- Bajo",A70)))</formula>
    </cfRule>
  </conditionalFormatting>
  <conditionalFormatting sqref="C8:F8">
    <cfRule type="containsText" dxfId="40" priority="2" operator="containsText" text="6- Moderado">
      <formula>NOT(ISERROR(SEARCH("6- Moderado",C8)))</formula>
    </cfRule>
    <cfRule type="containsText" dxfId="39" priority="3" operator="containsText" text="4- Moderado">
      <formula>NOT(ISERROR(SEARCH("4- Moderado",C8)))</formula>
    </cfRule>
    <cfRule type="containsText" dxfId="38" priority="4" operator="containsText" text="3- Bajo">
      <formula>NOT(ISERROR(SEARCH("3- Bajo",C8)))</formula>
    </cfRule>
    <cfRule type="containsText" dxfId="37" priority="5" operator="containsText" text="4- Bajo">
      <formula>NOT(ISERROR(SEARCH("4- Bajo",C8)))</formula>
    </cfRule>
    <cfRule type="containsText" dxfId="36" priority="1" operator="containsText" text="3- Moderado">
      <formula>NOT(ISERROR(SEARCH("3- Moderado",C8)))</formula>
    </cfRule>
    <cfRule type="containsText" dxfId="35" priority="6" operator="containsText" text="1- Bajo">
      <formula>NOT(ISERROR(SEARCH("1- Bajo",C8)))</formula>
    </cfRule>
  </conditionalFormatting>
  <conditionalFormatting sqref="D10:D89">
    <cfRule type="containsText" dxfId="34" priority="85" operator="containsText" text="Media">
      <formula>NOT(ISERROR(SEARCH("Media",D10)))</formula>
    </cfRule>
    <cfRule type="containsText" dxfId="33" priority="83" operator="containsText" text="Muy Baja">
      <formula>NOT(ISERROR(SEARCH("Muy Baja",D10)))</formula>
    </cfRule>
    <cfRule type="containsText" dxfId="32" priority="81" operator="containsText" text="Alta">
      <formula>NOT(ISERROR(SEARCH("Alta",D10)))</formula>
    </cfRule>
    <cfRule type="containsText" dxfId="31" priority="82" operator="containsText" text="Baja">
      <formula>NOT(ISERROR(SEARCH("Baja",D10)))</formula>
    </cfRule>
    <cfRule type="containsText" dxfId="30" priority="80" operator="containsText" text="Muy Alta">
      <formula>NOT(ISERROR(SEARCH("Muy Alta",D10)))</formula>
    </cfRule>
  </conditionalFormatting>
  <conditionalFormatting sqref="D10:E10 A10:B10">
    <cfRule type="containsText" dxfId="29" priority="280" operator="containsText" text="6- Moderado">
      <formula>NOT(ISERROR(SEARCH("6- Moderado",A10)))</formula>
    </cfRule>
    <cfRule type="containsText" dxfId="28" priority="281" operator="containsText" text="4- Moderado">
      <formula>NOT(ISERROR(SEARCH("4- Moderado",A10)))</formula>
    </cfRule>
    <cfRule type="containsText" dxfId="27" priority="279" operator="containsText" text="3- Moderado">
      <formula>NOT(ISERROR(SEARCH("3- Moderado",A10)))</formula>
    </cfRule>
  </conditionalFormatting>
  <conditionalFormatting sqref="D20:E20 A20:B20">
    <cfRule type="containsText" dxfId="26" priority="260" operator="containsText" text="4- Moderado">
      <formula>NOT(ISERROR(SEARCH("4- Moderado",A20)))</formula>
    </cfRule>
    <cfRule type="containsText" dxfId="25" priority="258" operator="containsText" text="3- Moderado">
      <formula>NOT(ISERROR(SEARCH("3- Moderado",A20)))</formula>
    </cfRule>
    <cfRule type="containsText" dxfId="24" priority="259" operator="containsText" text="6- Moderado">
      <formula>NOT(ISERROR(SEARCH("6- Moderado",A20)))</formula>
    </cfRule>
  </conditionalFormatting>
  <conditionalFormatting sqref="D30:E30 A30:B30">
    <cfRule type="containsText" dxfId="23" priority="237" operator="containsText" text="3- Moderado">
      <formula>NOT(ISERROR(SEARCH("3- Moderado",A30)))</formula>
    </cfRule>
    <cfRule type="containsText" dxfId="22" priority="238" operator="containsText" text="6- Moderado">
      <formula>NOT(ISERROR(SEARCH("6- Moderado",A30)))</formula>
    </cfRule>
    <cfRule type="containsText" dxfId="21" priority="239" operator="containsText" text="4- Moderado">
      <formula>NOT(ISERROR(SEARCH("4- Moderado",A30)))</formula>
    </cfRule>
  </conditionalFormatting>
  <conditionalFormatting sqref="D40:E40 A40:B40">
    <cfRule type="containsText" dxfId="20" priority="174" operator="containsText" text="3- Moderado">
      <formula>NOT(ISERROR(SEARCH("3- Moderado",A40)))</formula>
    </cfRule>
    <cfRule type="containsText" dxfId="19" priority="175" operator="containsText" text="6- Moderado">
      <formula>NOT(ISERROR(SEARCH("6- Moderado",A40)))</formula>
    </cfRule>
    <cfRule type="containsText" dxfId="18" priority="176" operator="containsText" text="4- Moderado">
      <formula>NOT(ISERROR(SEARCH("4- Moderado",A40)))</formula>
    </cfRule>
  </conditionalFormatting>
  <conditionalFormatting sqref="D50:E50 A50:B50">
    <cfRule type="containsText" dxfId="17" priority="153" operator="containsText" text="3- Moderado">
      <formula>NOT(ISERROR(SEARCH("3- Moderado",A50)))</formula>
    </cfRule>
    <cfRule type="containsText" dxfId="16" priority="154" operator="containsText" text="6- Moderado">
      <formula>NOT(ISERROR(SEARCH("6- Moderado",A50)))</formula>
    </cfRule>
    <cfRule type="containsText" dxfId="15" priority="155" operator="containsText" text="4- Moderado">
      <formula>NOT(ISERROR(SEARCH("4- Moderado",A50)))</formula>
    </cfRule>
  </conditionalFormatting>
  <conditionalFormatting sqref="D60:E60 A60:B60">
    <cfRule type="containsText" dxfId="14" priority="113" operator="containsText" text="4- Moderado">
      <formula>NOT(ISERROR(SEARCH("4- Moderado",A60)))</formula>
    </cfRule>
    <cfRule type="containsText" dxfId="13" priority="112" operator="containsText" text="6- Moderado">
      <formula>NOT(ISERROR(SEARCH("6- Moderado",A60)))</formula>
    </cfRule>
    <cfRule type="containsText" dxfId="12" priority="111" operator="containsText" text="3- Moderado">
      <formula>NOT(ISERROR(SEARCH("3- Moderado",A60)))</formula>
    </cfRule>
  </conditionalFormatting>
  <conditionalFormatting sqref="D70:E70 D80:E80 A70:B70 A80:B80">
    <cfRule type="containsText" dxfId="11" priority="91" operator="containsText" text="6- Moderado">
      <formula>NOT(ISERROR(SEARCH("6- Moderado",A70)))</formula>
    </cfRule>
    <cfRule type="containsText" dxfId="10" priority="90" operator="containsText" text="3- Moderado">
      <formula>NOT(ISERROR(SEARCH("3- Moderado",A70)))</formula>
    </cfRule>
    <cfRule type="containsText" dxfId="9" priority="92" operator="containsText" text="4- Moderado">
      <formula>NOT(ISERROR(SEARCH("4- Moderado",A70)))</formula>
    </cfRule>
  </conditionalFormatting>
  <conditionalFormatting sqref="E10:E89">
    <cfRule type="containsText" dxfId="8" priority="79" operator="containsText" text="Leve">
      <formula>NOT(ISERROR(SEARCH("Leve",E10)))</formula>
    </cfRule>
    <cfRule type="containsText" dxfId="7" priority="78" operator="containsText" text="Menor">
      <formula>NOT(ISERROR(SEARCH("Menor",E10)))</formula>
    </cfRule>
    <cfRule type="containsText" dxfId="6" priority="77" operator="containsText" text="Mayor">
      <formula>NOT(ISERROR(SEARCH("Mayor",E10)))</formula>
    </cfRule>
    <cfRule type="containsText" dxfId="5" priority="76" operator="containsText" text="Catastrófico">
      <formula>NOT(ISERROR(SEARCH("Catastrófico",E10)))</formula>
    </cfRule>
  </conditionalFormatting>
  <conditionalFormatting sqref="E10:F8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3" priority="89" operator="containsText" text="Extremo">
      <formula>NOT(ISERROR(SEARCH("Extremo",F10)))</formula>
    </cfRule>
    <cfRule type="containsText" dxfId="2" priority="88" operator="containsText" text="Alto">
      <formula>NOT(ISERROR(SEARCH("Alto",F10)))</formula>
    </cfRule>
    <cfRule type="containsText" dxfId="1" priority="87" operator="containsText" text="Moderado">
      <formula>NOT(ISERROR(SEARCH("Moderado",F10)))</formula>
    </cfRule>
    <cfRule type="containsText" dxfId="0"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documentManagement/types"/>
    <ds:schemaRef ds:uri="http://purl.org/dc/dcmitype/"/>
    <ds:schemaRef ds:uri="http://purl.org/dc/elements/1.1/"/>
    <ds:schemaRef ds:uri="1f8d7d97-b52e-4e8e-add1-cddb6c7f9c6e"/>
    <ds:schemaRef ds:uri="ebe62426-be44-4ac6-b4e7-c6e91301097f"/>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cp:lastPrinted>2024-06-25T22:15:19Z</cp:lastPrinted>
  <dcterms:created xsi:type="dcterms:W3CDTF">2021-04-16T16:11:31Z</dcterms:created>
  <dcterms:modified xsi:type="dcterms:W3CDTF">2024-08-22T15:00:59Z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